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 PROJELER\ANT PROJE\ADANA CEYHAN\CEYHAN OSB ELEKTRİK 13.08.2021\HESAP VE RAPORLAR\"/>
    </mc:Choice>
  </mc:AlternateContent>
  <bookViews>
    <workbookView xWindow="120" yWindow="135" windowWidth="18810" windowHeight="8055"/>
  </bookViews>
  <sheets>
    <sheet name="TR-1" sheetId="5" r:id="rId1"/>
    <sheet name="TR-2" sheetId="37" r:id="rId2"/>
    <sheet name="TR-3" sheetId="39" r:id="rId3"/>
  </sheets>
  <definedNames>
    <definedName name="_xlnm.Print_Area" localSheetId="0">'TR-1'!$A$1:$X$52</definedName>
    <definedName name="_xlnm.Print_Area" localSheetId="1">'TR-2'!$A$1:$X$52</definedName>
    <definedName name="_xlnm.Print_Area" localSheetId="2">'TR-3'!$A$1:$X$52</definedName>
  </definedNames>
  <calcPr calcId="162913"/>
</workbook>
</file>

<file path=xl/calcChain.xml><?xml version="1.0" encoding="utf-8"?>
<calcChain xmlns="http://schemas.openxmlformats.org/spreadsheetml/2006/main">
  <c r="K30" i="39" l="1"/>
  <c r="I30" i="37"/>
  <c r="K30" i="5"/>
  <c r="J30" i="5"/>
  <c r="I30" i="5"/>
  <c r="H30" i="5"/>
  <c r="J30" i="39" l="1"/>
  <c r="I30" i="39"/>
  <c r="H30" i="39"/>
  <c r="K26" i="39"/>
  <c r="K29" i="39" s="1"/>
  <c r="K31" i="39" s="1"/>
  <c r="K41" i="39" s="1"/>
  <c r="J26" i="39"/>
  <c r="J29" i="39" s="1"/>
  <c r="J31" i="39" s="1"/>
  <c r="J41" i="39" s="1"/>
  <c r="I26" i="39"/>
  <c r="I29" i="39" s="1"/>
  <c r="I31" i="39" s="1"/>
  <c r="I41" i="39" s="1"/>
  <c r="H26" i="39"/>
  <c r="H29" i="39" s="1"/>
  <c r="H31" i="39" s="1"/>
  <c r="H41" i="39" s="1"/>
  <c r="H30" i="37"/>
  <c r="I26" i="37"/>
  <c r="I27" i="37" s="1"/>
  <c r="H26" i="37"/>
  <c r="H29" i="37" s="1"/>
  <c r="H31" i="37" s="1"/>
  <c r="H41" i="37" s="1"/>
  <c r="K26" i="5"/>
  <c r="K27" i="5" s="1"/>
  <c r="J26" i="5"/>
  <c r="J29" i="5" s="1"/>
  <c r="J31" i="5" s="1"/>
  <c r="J41" i="5" s="1"/>
  <c r="I26" i="5"/>
  <c r="I29" i="5" s="1"/>
  <c r="I31" i="5" s="1"/>
  <c r="I41" i="5" s="1"/>
  <c r="H26" i="5"/>
  <c r="H27" i="5" s="1"/>
  <c r="H27" i="39" l="1"/>
  <c r="I27" i="39"/>
  <c r="J27" i="39"/>
  <c r="K27" i="39"/>
  <c r="I29" i="37"/>
  <c r="I31" i="37" s="1"/>
  <c r="I41" i="37" s="1"/>
  <c r="H27" i="37"/>
  <c r="K29" i="5"/>
  <c r="K31" i="5" s="1"/>
  <c r="K41" i="5" s="1"/>
  <c r="I27" i="5"/>
  <c r="H29" i="5"/>
  <c r="H31" i="5" s="1"/>
  <c r="H41" i="5" s="1"/>
  <c r="J27" i="5"/>
</calcChain>
</file>

<file path=xl/sharedStrings.xml><?xml version="1.0" encoding="utf-8"?>
<sst xmlns="http://schemas.openxmlformats.org/spreadsheetml/2006/main" count="245" uniqueCount="57">
  <si>
    <t>TRAFO NO:</t>
  </si>
  <si>
    <t>KESIT</t>
  </si>
  <si>
    <t>Direk No-Hat J</t>
  </si>
  <si>
    <t>Hat Uzunluğu</t>
  </si>
  <si>
    <t>Uzunluğu  J2=</t>
  </si>
  <si>
    <t>Branşman J1=0</t>
  </si>
  <si>
    <t>CosQ</t>
  </si>
  <si>
    <t>Yükler a) Hat</t>
  </si>
  <si>
    <t xml:space="preserve">          b) Branşman</t>
  </si>
  <si>
    <t>1)</t>
  </si>
  <si>
    <t>2)</t>
  </si>
  <si>
    <t>3)</t>
  </si>
  <si>
    <t>Toplam Hat Yükleri (W)</t>
  </si>
  <si>
    <t>Yük akımı (A))</t>
  </si>
  <si>
    <t>İletken Max Akımı (A)</t>
  </si>
  <si>
    <t>WxL (Wxm)x10^(-7)</t>
  </si>
  <si>
    <t>k</t>
  </si>
  <si>
    <t>%er</t>
  </si>
  <si>
    <t>P(kW)</t>
  </si>
  <si>
    <t>%P</t>
  </si>
  <si>
    <t>Reaktif Yük</t>
  </si>
  <si>
    <t>TanQ</t>
  </si>
  <si>
    <t>Hat Yükleri (Var)</t>
  </si>
  <si>
    <t>Top.Hat Yükleri (Var)</t>
  </si>
  <si>
    <t>QxL (Varxm)x10^(-7)</t>
  </si>
  <si>
    <t>m</t>
  </si>
  <si>
    <t>%ex</t>
  </si>
  <si>
    <t xml:space="preserve"> PROJE MÜDÜRLÜĞÜ</t>
  </si>
  <si>
    <t>PROJE VE TESİS DAİRESİ BAŞKANLIĞI</t>
  </si>
  <si>
    <t>AG GERİLİM DÜŞÜMÜ HESABI</t>
  </si>
  <si>
    <t>FORM-7</t>
  </si>
  <si>
    <t xml:space="preserve">     TEDAŞ YETKİSİ KAPSAMINDAKİ PROJELERİN ONAYINA İLİŞKİN USUL VE ESASLAR (Lisanssız Üretim Santralleri Hariç)</t>
  </si>
  <si>
    <t>Toplu Yük (W)</t>
  </si>
  <si>
    <t>BAKIR İLETKENLER</t>
  </si>
  <si>
    <t>AKIM</t>
  </si>
  <si>
    <t>mm²</t>
  </si>
  <si>
    <t>2016/2</t>
  </si>
  <si>
    <t xml:space="preserve">TR -01 </t>
  </si>
  <si>
    <t>A KOLU</t>
  </si>
  <si>
    <t>TR -02</t>
  </si>
  <si>
    <t>TR -03</t>
  </si>
  <si>
    <t>B KOLU</t>
  </si>
  <si>
    <t>C KOLU</t>
  </si>
  <si>
    <t>ALÜMİNYUM İLETKENLER</t>
  </si>
  <si>
    <t>4x10 mm2</t>
  </si>
  <si>
    <t>4x25 mm2</t>
  </si>
  <si>
    <t>Ç.A KOLU</t>
  </si>
  <si>
    <t>%e = %er + %ex = &lt;= 5</t>
  </si>
  <si>
    <t>4x70 mm2</t>
  </si>
  <si>
    <t>4x35 mm2</t>
  </si>
  <si>
    <t>4x50 mm2</t>
  </si>
  <si>
    <t>4x95 mm2</t>
  </si>
  <si>
    <t>4x120 mm2</t>
  </si>
  <si>
    <t>4x150 mm2</t>
  </si>
  <si>
    <t>4x185 mm2</t>
  </si>
  <si>
    <t>4x240 mm2</t>
  </si>
  <si>
    <t>4x16 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</si>
</sst>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0" x14ac:knownFonts="1">
    <font>
      <sz val="8"/>
      <color theme="1"/>
      <name val="Arial Narrow"/>
      <family val="2"/>
      <charset val="162"/>
    </font>
    <font>
      <b/>
      <sz val="8"/>
      <color theme="1"/>
      <name val="Arial Narrow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Arial Narrow"/>
      <family val="2"/>
      <charset val="162"/>
    </font>
    <font>
      <b/>
      <sz val="11"/>
      <color theme="1"/>
      <name val="Arial Narrow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sz val="10"/>
      <name val="Arial Tur"/>
      <family val="2"/>
      <charset val="162"/>
    </font>
    <font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0" fillId="0" borderId="7" xfId="0" applyBorder="1"/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6" fillId="0" borderId="0" xfId="1"/>
    <xf numFmtId="0" fontId="6" fillId="0" borderId="8" xfId="1" applyBorder="1"/>
    <xf numFmtId="0" fontId="6" fillId="0" borderId="9" xfId="1" applyBorder="1"/>
    <xf numFmtId="2" fontId="6" fillId="0" borderId="8" xfId="1" applyNumberFormat="1" applyFont="1" applyBorder="1" applyAlignment="1">
      <alignment horizontal="center"/>
    </xf>
    <xf numFmtId="165" fontId="9" fillId="0" borderId="8" xfId="1" applyNumberFormat="1" applyFont="1" applyBorder="1" applyAlignment="1">
      <alignment horizontal="center"/>
    </xf>
    <xf numFmtId="0" fontId="6" fillId="0" borderId="1" xfId="1" applyBorder="1" applyAlignment="1">
      <alignment horizontal="center"/>
    </xf>
    <xf numFmtId="0" fontId="8" fillId="0" borderId="8" xfId="1" applyFont="1" applyBorder="1"/>
    <xf numFmtId="2" fontId="8" fillId="0" borderId="8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165" fontId="8" fillId="0" borderId="8" xfId="1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8" xfId="0" applyBorder="1"/>
    <xf numFmtId="165" fontId="0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textRotation="180"/>
    </xf>
    <xf numFmtId="0" fontId="4" fillId="0" borderId="5" xfId="0" applyFont="1" applyBorder="1" applyAlignment="1">
      <alignment horizontal="center" vertical="center" textRotation="180"/>
    </xf>
    <xf numFmtId="0" fontId="4" fillId="0" borderId="6" xfId="0" applyFont="1" applyBorder="1" applyAlignment="1">
      <alignment horizontal="center" vertical="center" textRotation="180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textRotation="180"/>
    </xf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textRotation="180"/>
    </xf>
    <xf numFmtId="0" fontId="5" fillId="0" borderId="5" xfId="0" applyFont="1" applyBorder="1" applyAlignment="1">
      <alignment horizontal="center" vertical="center" textRotation="180"/>
    </xf>
    <xf numFmtId="0" fontId="5" fillId="0" borderId="6" xfId="0" applyFont="1" applyBorder="1" applyAlignment="1">
      <alignment horizontal="center" vertical="center" textRotation="18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2" name="Oval 1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3" name="Oval 2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4" name="Oval 3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5" name="Oval 4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2" name="Oval 1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3" name="Oval 2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4" name="Oval 3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5" name="Oval 4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2" name="Oval 1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3" name="Oval 2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911225</xdr:colOff>
      <xdr:row>14</xdr:row>
      <xdr:rowOff>98425</xdr:rowOff>
    </xdr:from>
    <xdr:to>
      <xdr:col>6</xdr:col>
      <xdr:colOff>1038225</xdr:colOff>
      <xdr:row>15</xdr:row>
      <xdr:rowOff>63500</xdr:rowOff>
    </xdr:to>
    <xdr:sp macro="" textlink="">
      <xdr:nvSpPr>
        <xdr:cNvPr id="4" name="Oval 3"/>
        <xdr:cNvSpPr/>
      </xdr:nvSpPr>
      <xdr:spPr>
        <a:xfrm>
          <a:off x="2416175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857250</xdr:colOff>
      <xdr:row>14</xdr:row>
      <xdr:rowOff>98425</xdr:rowOff>
    </xdr:from>
    <xdr:to>
      <xdr:col>6</xdr:col>
      <xdr:colOff>984250</xdr:colOff>
      <xdr:row>15</xdr:row>
      <xdr:rowOff>63500</xdr:rowOff>
    </xdr:to>
    <xdr:sp macro="" textlink="">
      <xdr:nvSpPr>
        <xdr:cNvPr id="5" name="Oval 4"/>
        <xdr:cNvSpPr/>
      </xdr:nvSpPr>
      <xdr:spPr>
        <a:xfrm>
          <a:off x="2362200" y="2651125"/>
          <a:ext cx="127000" cy="155575"/>
        </a:xfrm>
        <a:prstGeom prst="ellipse">
          <a:avLst/>
        </a:prstGeom>
        <a:noFill/>
        <a:ln w="25400" cap="flat" cmpd="sng" algn="ctr">
          <a:solidFill>
            <a:srgbClr val="000000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tabSelected="1" view="pageBreakPreview" zoomScale="115" zoomScaleSheetLayoutView="115" workbookViewId="0">
      <selection activeCell="R28" sqref="R28"/>
    </sheetView>
  </sheetViews>
  <sheetFormatPr defaultRowHeight="12.75" x14ac:dyDescent="0.25"/>
  <cols>
    <col min="1" max="1" width="1.796875" style="17" customWidth="1"/>
    <col min="2" max="3" width="6" style="17" customWidth="1"/>
    <col min="4" max="4" width="4.3984375" style="17" customWidth="1"/>
    <col min="5" max="5" width="4.59765625" style="17" customWidth="1"/>
    <col min="6" max="6" width="8.796875" style="17" customWidth="1"/>
    <col min="7" max="7" width="22" style="17" customWidth="1"/>
    <col min="8" max="22" width="10" style="17" customWidth="1"/>
    <col min="23" max="25" width="9.59765625" style="17"/>
    <col min="26" max="26" width="0" style="17" hidden="1" customWidth="1"/>
    <col min="27" max="29" width="9.59765625" style="17" hidden="1" customWidth="1"/>
    <col min="30" max="30" width="21.19921875" style="17" hidden="1" customWidth="1"/>
    <col min="31" max="31" width="9.59765625" style="17" hidden="1" customWidth="1"/>
    <col min="32" max="32" width="21.3984375" style="17" hidden="1" customWidth="1"/>
    <col min="33" max="36" width="9.59765625" style="17" hidden="1" customWidth="1"/>
    <col min="37" max="41" width="9.59765625" style="17" customWidth="1"/>
    <col min="42" max="16384" width="9.59765625" style="17"/>
  </cols>
  <sheetData>
    <row r="1" spans="1:35" ht="6" customHeight="1" thickBot="1" x14ac:dyDescent="0.3">
      <c r="B1" s="1"/>
      <c r="C1" s="1"/>
      <c r="D1" s="1"/>
      <c r="E1" s="1"/>
      <c r="F1" s="1"/>
      <c r="G1" s="4"/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ht="15" customHeight="1" thickTop="1" x14ac:dyDescent="0.25">
      <c r="A2" s="2"/>
      <c r="B2" s="3"/>
      <c r="C2" s="3"/>
      <c r="D2" s="3"/>
      <c r="E2" s="3"/>
      <c r="F2" s="3"/>
      <c r="G2" s="6"/>
      <c r="H2" s="7"/>
      <c r="I2" s="7"/>
      <c r="J2" s="7"/>
      <c r="K2" s="7"/>
      <c r="L2" s="7"/>
      <c r="M2" s="7"/>
      <c r="N2" s="3"/>
      <c r="O2" s="3"/>
      <c r="P2" s="3"/>
      <c r="Q2" s="3"/>
      <c r="R2" s="3"/>
      <c r="S2" s="3"/>
      <c r="T2" s="3"/>
      <c r="U2" s="3"/>
      <c r="V2" s="3"/>
      <c r="W2" s="2"/>
      <c r="X2" s="43" t="s">
        <v>31</v>
      </c>
    </row>
    <row r="3" spans="1:35" ht="15" customHeight="1" x14ac:dyDescent="0.25">
      <c r="A3" s="2"/>
      <c r="B3" s="3"/>
      <c r="C3" s="3"/>
      <c r="D3" s="3"/>
      <c r="E3" s="3"/>
      <c r="F3" s="3"/>
      <c r="G3" s="6"/>
      <c r="H3" s="7"/>
      <c r="I3" s="7"/>
      <c r="J3" s="7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2"/>
      <c r="X3" s="44"/>
    </row>
    <row r="4" spans="1:35" ht="15" customHeight="1" x14ac:dyDescent="0.25">
      <c r="A4" s="2"/>
      <c r="B4" s="3"/>
      <c r="C4" s="3"/>
      <c r="D4" s="3"/>
      <c r="E4" s="3"/>
      <c r="F4" s="3"/>
      <c r="G4" s="6"/>
      <c r="H4" s="7"/>
      <c r="I4" s="7"/>
      <c r="J4" s="7"/>
      <c r="K4" s="7"/>
      <c r="L4" s="7"/>
      <c r="M4" s="7"/>
      <c r="N4" s="3"/>
      <c r="O4" s="3"/>
      <c r="P4" s="3"/>
      <c r="Q4" s="3"/>
      <c r="R4" s="3"/>
      <c r="S4" s="3"/>
      <c r="T4" s="3"/>
      <c r="U4" s="3"/>
      <c r="V4" s="3"/>
      <c r="W4" s="2"/>
      <c r="X4" s="44"/>
    </row>
    <row r="5" spans="1:35" ht="15" customHeight="1" x14ac:dyDescent="0.25">
      <c r="A5" s="2"/>
      <c r="B5" s="3"/>
      <c r="C5" s="3"/>
      <c r="D5" s="3"/>
      <c r="E5" s="3"/>
      <c r="F5" s="3"/>
      <c r="G5" s="6"/>
      <c r="H5" s="7"/>
      <c r="I5" s="7"/>
      <c r="J5" s="7"/>
      <c r="K5" s="7"/>
      <c r="L5" s="7"/>
      <c r="M5" s="7"/>
      <c r="N5" s="3"/>
      <c r="O5" s="3"/>
      <c r="P5" s="3"/>
      <c r="Q5" s="3"/>
      <c r="R5" s="3"/>
      <c r="S5" s="3"/>
      <c r="T5" s="3"/>
      <c r="U5" s="3"/>
      <c r="V5" s="3"/>
      <c r="W5" s="2"/>
      <c r="X5" s="44"/>
    </row>
    <row r="6" spans="1:35" ht="15" customHeight="1" x14ac:dyDescent="0.25">
      <c r="A6" s="2"/>
      <c r="B6" s="3"/>
      <c r="C6" s="3"/>
      <c r="D6" s="3"/>
      <c r="E6" s="3"/>
      <c r="F6" s="3"/>
      <c r="G6" s="6"/>
      <c r="H6" s="7"/>
      <c r="I6" s="7"/>
      <c r="J6" s="7"/>
      <c r="K6" s="7"/>
      <c r="L6" s="7"/>
      <c r="M6" s="7"/>
      <c r="N6" s="3"/>
      <c r="O6" s="3"/>
      <c r="P6" s="3"/>
      <c r="Q6" s="3"/>
      <c r="R6" s="3"/>
      <c r="S6" s="3"/>
      <c r="T6" s="3"/>
      <c r="U6" s="3"/>
      <c r="V6" s="3"/>
      <c r="W6" s="2"/>
      <c r="X6" s="44"/>
    </row>
    <row r="7" spans="1:35" ht="15" customHeight="1" x14ac:dyDescent="0.25">
      <c r="A7" s="2"/>
      <c r="B7" s="3"/>
      <c r="C7" s="3"/>
      <c r="D7" s="3"/>
      <c r="E7" s="3"/>
      <c r="F7" s="3"/>
      <c r="G7" s="6"/>
      <c r="H7" s="7"/>
      <c r="I7" s="7"/>
      <c r="J7" s="7"/>
      <c r="K7" s="7"/>
      <c r="L7" s="7"/>
      <c r="M7" s="7"/>
      <c r="N7" s="3"/>
      <c r="O7" s="3"/>
      <c r="P7" s="3"/>
      <c r="Q7" s="3"/>
      <c r="R7" s="3"/>
      <c r="S7" s="3"/>
      <c r="T7" s="3"/>
      <c r="U7" s="3"/>
      <c r="V7" s="3"/>
      <c r="W7" s="2"/>
      <c r="X7" s="44"/>
    </row>
    <row r="8" spans="1:35" ht="15" customHeight="1" x14ac:dyDescent="0.25">
      <c r="A8" s="2"/>
      <c r="B8" s="46" t="s">
        <v>29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8"/>
      <c r="X8" s="44"/>
    </row>
    <row r="9" spans="1:35" ht="15" customHeight="1" x14ac:dyDescent="0.25">
      <c r="A9" s="2"/>
      <c r="B9" s="3"/>
      <c r="C9" s="3"/>
      <c r="D9" s="3"/>
      <c r="E9" s="3"/>
      <c r="F9" s="3"/>
      <c r="G9" s="8"/>
      <c r="H9" s="9"/>
      <c r="I9" s="9"/>
      <c r="J9" s="9"/>
      <c r="K9" s="9"/>
      <c r="L9" s="9"/>
      <c r="M9" s="9"/>
      <c r="N9" s="3"/>
      <c r="O9" s="3"/>
      <c r="P9" s="3"/>
      <c r="Q9" s="3"/>
      <c r="R9" s="3"/>
      <c r="S9" s="3"/>
      <c r="T9" s="3"/>
      <c r="U9" s="3"/>
      <c r="V9" s="3"/>
      <c r="W9" s="2"/>
      <c r="X9" s="44"/>
    </row>
    <row r="10" spans="1:35" ht="15" customHeight="1" x14ac:dyDescent="0.25">
      <c r="A10" s="2"/>
      <c r="B10" s="3"/>
      <c r="C10" s="3"/>
      <c r="D10" s="3"/>
      <c r="E10" s="3"/>
      <c r="F10" s="3"/>
      <c r="G10" s="6"/>
      <c r="H10" s="7"/>
      <c r="I10" s="7"/>
      <c r="J10" s="7"/>
      <c r="K10" s="7"/>
      <c r="L10" s="7"/>
      <c r="M10" s="7"/>
      <c r="N10" s="3"/>
      <c r="O10" s="3"/>
      <c r="P10" s="3"/>
      <c r="Q10" s="3"/>
      <c r="R10" s="3"/>
      <c r="S10" s="3"/>
      <c r="T10" s="3"/>
      <c r="U10" s="3"/>
      <c r="V10" s="3"/>
      <c r="W10" s="2"/>
      <c r="X10" s="44"/>
    </row>
    <row r="11" spans="1:35" ht="15" customHeight="1" x14ac:dyDescent="0.25">
      <c r="A11" s="2"/>
      <c r="B11" s="3"/>
      <c r="C11" s="3"/>
      <c r="D11" s="3"/>
      <c r="E11" s="3"/>
      <c r="F11" s="3"/>
      <c r="G11" s="6"/>
      <c r="H11" s="7"/>
      <c r="I11" s="7"/>
      <c r="J11" s="7"/>
      <c r="K11" s="7"/>
      <c r="L11" s="7"/>
      <c r="M11" s="7"/>
      <c r="N11" s="3"/>
      <c r="O11" s="3"/>
      <c r="P11" s="3"/>
      <c r="Q11" s="3"/>
      <c r="R11" s="3"/>
      <c r="S11" s="3"/>
      <c r="T11" s="3"/>
      <c r="U11" s="3"/>
      <c r="V11" s="3"/>
      <c r="W11" s="2"/>
      <c r="X11" s="44"/>
    </row>
    <row r="12" spans="1:35" ht="15" customHeight="1" x14ac:dyDescent="0.3">
      <c r="A12" s="2"/>
      <c r="B12" s="3"/>
      <c r="C12" s="3"/>
      <c r="D12" s="3"/>
      <c r="E12" s="3"/>
      <c r="F12" s="3"/>
      <c r="G12" s="10"/>
      <c r="H12" s="11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  <c r="T12" s="3"/>
      <c r="U12" s="3"/>
      <c r="V12" s="3"/>
      <c r="W12" s="2"/>
      <c r="X12" s="44"/>
    </row>
    <row r="13" spans="1:35" ht="15" customHeight="1" x14ac:dyDescent="0.25">
      <c r="A13" s="2"/>
      <c r="B13" s="3"/>
      <c r="C13" s="3"/>
      <c r="D13" s="49" t="s">
        <v>27</v>
      </c>
      <c r="E13" s="50" t="s">
        <v>28</v>
      </c>
      <c r="F13" s="3"/>
      <c r="G13" s="14" t="s">
        <v>0</v>
      </c>
      <c r="H13" s="51" t="s">
        <v>37</v>
      </c>
      <c r="I13" s="51"/>
      <c r="J13" s="51"/>
      <c r="N13" s="20"/>
      <c r="O13" s="20"/>
      <c r="P13" s="20"/>
      <c r="Q13" s="20"/>
      <c r="R13" s="20"/>
      <c r="S13" s="20"/>
      <c r="T13" s="20"/>
      <c r="U13" s="20"/>
      <c r="V13" s="20"/>
      <c r="W13" s="2"/>
      <c r="X13" s="44"/>
    </row>
    <row r="14" spans="1:35" ht="15" customHeight="1" x14ac:dyDescent="0.25">
      <c r="A14" s="2"/>
      <c r="B14" s="3"/>
      <c r="C14" s="3"/>
      <c r="D14" s="49"/>
      <c r="E14" s="50"/>
      <c r="F14" s="3"/>
      <c r="G14" s="17" t="s">
        <v>1</v>
      </c>
      <c r="H14" s="37" t="s">
        <v>56</v>
      </c>
      <c r="I14" s="37" t="s">
        <v>44</v>
      </c>
      <c r="J14" s="37" t="s">
        <v>50</v>
      </c>
      <c r="K14" s="37" t="s">
        <v>45</v>
      </c>
      <c r="L14" s="37"/>
      <c r="M14" s="37"/>
      <c r="W14" s="2"/>
      <c r="X14" s="44"/>
    </row>
    <row r="15" spans="1:35" ht="15" customHeight="1" x14ac:dyDescent="0.25">
      <c r="A15" s="2"/>
      <c r="B15" s="3"/>
      <c r="C15" s="3"/>
      <c r="D15" s="49"/>
      <c r="E15" s="50"/>
      <c r="F15" s="3"/>
      <c r="G15" s="17" t="s">
        <v>2</v>
      </c>
      <c r="H15" s="18" t="s">
        <v>38</v>
      </c>
      <c r="I15" s="18" t="s">
        <v>41</v>
      </c>
      <c r="J15" s="18" t="s">
        <v>42</v>
      </c>
      <c r="K15" s="18" t="s">
        <v>46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"/>
      <c r="X15" s="44"/>
      <c r="AC15" s="21" t="s">
        <v>33</v>
      </c>
      <c r="AD15" s="22"/>
      <c r="AE15" s="23" t="s">
        <v>16</v>
      </c>
      <c r="AF15" s="22"/>
      <c r="AG15" s="22" t="s">
        <v>34</v>
      </c>
      <c r="AH15" s="22"/>
      <c r="AI15" s="24"/>
    </row>
    <row r="16" spans="1:35" ht="15" customHeight="1" x14ac:dyDescent="0.25">
      <c r="A16" s="2"/>
      <c r="B16" s="3"/>
      <c r="C16" s="3"/>
      <c r="D16" s="49"/>
      <c r="E16" s="50"/>
      <c r="F16" s="3"/>
      <c r="G16" s="17" t="s">
        <v>3</v>
      </c>
      <c r="H16" s="16">
        <v>10</v>
      </c>
      <c r="I16" s="16">
        <v>350</v>
      </c>
      <c r="J16" s="16">
        <v>190</v>
      </c>
      <c r="K16" s="16">
        <v>10</v>
      </c>
      <c r="L16" s="16"/>
      <c r="M16" s="15"/>
      <c r="N16" s="3"/>
      <c r="O16" s="3"/>
      <c r="P16" s="3"/>
      <c r="Q16" s="3"/>
      <c r="R16" s="3"/>
      <c r="S16" s="3"/>
      <c r="T16" s="3"/>
      <c r="U16" s="3"/>
      <c r="V16" s="3"/>
      <c r="W16" s="2"/>
      <c r="X16" s="44"/>
      <c r="AC16" s="25">
        <v>10</v>
      </c>
      <c r="AD16" s="26" t="s">
        <v>35</v>
      </c>
      <c r="AE16" s="27">
        <v>12.37</v>
      </c>
      <c r="AF16" s="28">
        <v>2.56</v>
      </c>
      <c r="AG16" s="29">
        <v>79</v>
      </c>
      <c r="AH16" s="22"/>
      <c r="AI16" s="22" t="s">
        <v>44</v>
      </c>
    </row>
    <row r="17" spans="1:35" ht="15" customHeight="1" x14ac:dyDescent="0.25">
      <c r="A17" s="2"/>
      <c r="B17" s="3"/>
      <c r="C17" s="3"/>
      <c r="D17" s="49"/>
      <c r="E17" s="50"/>
      <c r="F17" s="3"/>
      <c r="G17" s="17" t="s">
        <v>5</v>
      </c>
      <c r="H17" s="16"/>
      <c r="I17" s="16"/>
      <c r="J17" s="16"/>
      <c r="K17" s="16"/>
      <c r="L17" s="16"/>
      <c r="M17" s="15"/>
      <c r="N17" s="13"/>
      <c r="O17" s="13"/>
      <c r="P17" s="13"/>
      <c r="Q17" s="13"/>
      <c r="R17" s="13"/>
      <c r="S17" s="13"/>
      <c r="T17" s="13"/>
      <c r="U17" s="13"/>
      <c r="V17" s="13"/>
      <c r="W17" s="2"/>
      <c r="X17" s="44"/>
      <c r="AC17" s="30">
        <v>16</v>
      </c>
      <c r="AD17" s="26" t="s">
        <v>35</v>
      </c>
      <c r="AE17" s="31">
        <v>7.75</v>
      </c>
      <c r="AF17" s="28">
        <v>2.4500000000000002</v>
      </c>
      <c r="AG17" s="32">
        <v>102</v>
      </c>
      <c r="AH17" s="24"/>
      <c r="AI17" s="24" t="s">
        <v>56</v>
      </c>
    </row>
    <row r="18" spans="1:35" ht="15" customHeight="1" x14ac:dyDescent="0.25">
      <c r="A18" s="2"/>
      <c r="B18" s="3"/>
      <c r="C18" s="3"/>
      <c r="D18" s="49"/>
      <c r="E18" s="50"/>
      <c r="F18" s="3"/>
      <c r="G18" s="17" t="s">
        <v>4</v>
      </c>
      <c r="H18" s="16"/>
      <c r="I18" s="16"/>
      <c r="J18" s="16"/>
      <c r="K18" s="16"/>
      <c r="L18" s="16"/>
      <c r="M18" s="15"/>
      <c r="N18" s="3"/>
      <c r="O18" s="3"/>
      <c r="P18" s="3"/>
      <c r="Q18" s="3"/>
      <c r="R18" s="3"/>
      <c r="S18" s="3"/>
      <c r="T18" s="3"/>
      <c r="U18" s="3"/>
      <c r="V18" s="3"/>
      <c r="W18" s="2"/>
      <c r="X18" s="44"/>
      <c r="AC18" s="30">
        <v>25</v>
      </c>
      <c r="AD18" s="26" t="s">
        <v>35</v>
      </c>
      <c r="AE18" s="31">
        <v>4.96</v>
      </c>
      <c r="AF18" s="28">
        <v>2.37</v>
      </c>
      <c r="AG18" s="32">
        <v>133</v>
      </c>
      <c r="AH18" s="24"/>
      <c r="AI18" s="24" t="s">
        <v>45</v>
      </c>
    </row>
    <row r="19" spans="1:35" ht="15" customHeight="1" x14ac:dyDescent="0.25">
      <c r="A19" s="2"/>
      <c r="B19" s="3"/>
      <c r="C19" s="3"/>
      <c r="D19" s="49"/>
      <c r="E19" s="50"/>
      <c r="F19" s="3"/>
      <c r="G19" s="17" t="s">
        <v>32</v>
      </c>
      <c r="H19" s="38">
        <v>5000</v>
      </c>
      <c r="I19" s="38">
        <v>2000</v>
      </c>
      <c r="J19" s="38">
        <v>50000</v>
      </c>
      <c r="K19" s="38">
        <v>10950</v>
      </c>
      <c r="L19" s="38"/>
      <c r="M19" s="36"/>
      <c r="N19" s="13"/>
      <c r="O19" s="13"/>
      <c r="P19" s="13"/>
      <c r="Q19" s="13"/>
      <c r="R19" s="13"/>
      <c r="S19" s="13"/>
      <c r="T19" s="13"/>
      <c r="U19" s="13"/>
      <c r="V19" s="13"/>
      <c r="W19" s="2"/>
      <c r="X19" s="44"/>
      <c r="AC19" s="30">
        <v>35</v>
      </c>
      <c r="AD19" s="26" t="s">
        <v>35</v>
      </c>
      <c r="AE19" s="31">
        <v>3.54</v>
      </c>
      <c r="AF19" s="28">
        <v>2.2799999999999998</v>
      </c>
      <c r="AG19" s="32">
        <v>159</v>
      </c>
      <c r="AH19" s="24"/>
      <c r="AI19" s="24" t="s">
        <v>49</v>
      </c>
    </row>
    <row r="20" spans="1:35" ht="15" customHeight="1" x14ac:dyDescent="0.25">
      <c r="A20" s="2"/>
      <c r="B20" s="3"/>
      <c r="C20" s="3"/>
      <c r="D20" s="49"/>
      <c r="E20" s="50"/>
      <c r="F20" s="3"/>
      <c r="G20" s="17" t="s">
        <v>6</v>
      </c>
      <c r="H20" s="16">
        <v>0.8</v>
      </c>
      <c r="I20" s="16">
        <v>0.8</v>
      </c>
      <c r="J20" s="16">
        <v>0.8</v>
      </c>
      <c r="K20" s="16">
        <v>0.8</v>
      </c>
      <c r="L20" s="16"/>
      <c r="M20" s="15"/>
      <c r="N20" s="13"/>
      <c r="O20" s="13"/>
      <c r="P20" s="13"/>
      <c r="Q20" s="13"/>
      <c r="R20" s="13"/>
      <c r="S20" s="13"/>
      <c r="T20" s="13"/>
      <c r="U20" s="13"/>
      <c r="V20" s="13"/>
      <c r="W20" s="2"/>
      <c r="X20" s="44"/>
      <c r="AC20" s="30">
        <v>50</v>
      </c>
      <c r="AD20" s="26" t="s">
        <v>35</v>
      </c>
      <c r="AE20" s="31">
        <v>2.48</v>
      </c>
      <c r="AF20" s="28">
        <v>2.21</v>
      </c>
      <c r="AG20" s="32">
        <v>188</v>
      </c>
      <c r="AH20" s="24"/>
      <c r="AI20" s="24" t="s">
        <v>50</v>
      </c>
    </row>
    <row r="21" spans="1:35" ht="15" customHeight="1" x14ac:dyDescent="0.25">
      <c r="A21" s="2"/>
      <c r="B21" s="3"/>
      <c r="C21" s="3"/>
      <c r="D21" s="49"/>
      <c r="E21" s="50"/>
      <c r="F21" s="3"/>
      <c r="G21" s="15" t="s">
        <v>7</v>
      </c>
      <c r="H21" s="16"/>
      <c r="I21" s="16"/>
      <c r="J21" s="16"/>
      <c r="K21" s="16"/>
      <c r="L21" s="16"/>
      <c r="M21" s="15"/>
      <c r="N21" s="3"/>
      <c r="O21" s="3"/>
      <c r="P21" s="3"/>
      <c r="Q21" s="3"/>
      <c r="R21" s="3"/>
      <c r="S21" s="3"/>
      <c r="T21" s="3"/>
      <c r="U21" s="3"/>
      <c r="V21" s="3"/>
      <c r="W21" s="2"/>
      <c r="X21" s="44"/>
      <c r="AC21" s="30">
        <v>70</v>
      </c>
      <c r="AD21" s="26" t="s">
        <v>35</v>
      </c>
      <c r="AE21" s="31">
        <v>1.77</v>
      </c>
      <c r="AF21" s="28">
        <v>2.11</v>
      </c>
      <c r="AG21" s="32">
        <v>232</v>
      </c>
      <c r="AH21" s="24"/>
      <c r="AI21" s="24" t="s">
        <v>48</v>
      </c>
    </row>
    <row r="22" spans="1:35" ht="15" customHeight="1" x14ac:dyDescent="0.25">
      <c r="A22" s="2"/>
      <c r="B22" s="3"/>
      <c r="C22" s="3"/>
      <c r="D22" s="49"/>
      <c r="E22" s="50"/>
      <c r="F22" s="3"/>
      <c r="G22" s="15" t="s">
        <v>8</v>
      </c>
      <c r="H22" s="16"/>
      <c r="I22" s="16"/>
      <c r="J22" s="16"/>
      <c r="K22" s="16"/>
      <c r="L22" s="16"/>
      <c r="M22" s="15"/>
      <c r="N22" s="3"/>
      <c r="O22" s="3"/>
      <c r="P22" s="3"/>
      <c r="Q22" s="3"/>
      <c r="R22" s="3"/>
      <c r="S22" s="3"/>
      <c r="T22" s="3"/>
      <c r="U22" s="3"/>
      <c r="V22" s="3"/>
      <c r="W22" s="2"/>
      <c r="X22" s="44"/>
      <c r="AC22" s="30">
        <v>95</v>
      </c>
      <c r="AD22" s="26" t="s">
        <v>35</v>
      </c>
      <c r="AE22" s="31">
        <v>1.3</v>
      </c>
      <c r="AF22" s="28"/>
      <c r="AG22" s="32">
        <v>280</v>
      </c>
      <c r="AH22" s="24"/>
      <c r="AI22" s="24" t="s">
        <v>51</v>
      </c>
    </row>
    <row r="23" spans="1:35" ht="15" customHeight="1" x14ac:dyDescent="0.25">
      <c r="A23" s="2"/>
      <c r="B23" s="3"/>
      <c r="C23" s="3"/>
      <c r="D23" s="49"/>
      <c r="E23" s="50"/>
      <c r="F23" s="3"/>
      <c r="G23" s="15" t="s">
        <v>9</v>
      </c>
      <c r="H23" s="16"/>
      <c r="I23" s="16"/>
      <c r="J23" s="16"/>
      <c r="K23" s="16"/>
      <c r="L23" s="16"/>
      <c r="M23" s="16"/>
      <c r="N23" s="13"/>
      <c r="O23" s="13"/>
      <c r="P23" s="13"/>
      <c r="Q23" s="13"/>
      <c r="R23" s="13"/>
      <c r="S23" s="13"/>
      <c r="T23" s="13"/>
      <c r="U23" s="13"/>
      <c r="V23" s="13"/>
      <c r="W23" s="2"/>
      <c r="X23" s="44"/>
      <c r="AC23" s="30">
        <v>120</v>
      </c>
      <c r="AD23" s="26" t="s">
        <v>35</v>
      </c>
      <c r="AE23" s="31">
        <v>1.03</v>
      </c>
      <c r="AF23" s="28"/>
      <c r="AG23" s="32">
        <v>318</v>
      </c>
      <c r="AH23" s="24"/>
      <c r="AI23" s="24" t="s">
        <v>52</v>
      </c>
    </row>
    <row r="24" spans="1:35" ht="15" customHeight="1" x14ac:dyDescent="0.25">
      <c r="A24" s="2"/>
      <c r="B24" s="3"/>
      <c r="C24" s="3"/>
      <c r="D24" s="49"/>
      <c r="E24" s="50"/>
      <c r="F24" s="3"/>
      <c r="G24" s="15" t="s">
        <v>10</v>
      </c>
      <c r="H24" s="16"/>
      <c r="I24" s="16"/>
      <c r="J24" s="16"/>
      <c r="K24" s="16"/>
      <c r="L24" s="16"/>
      <c r="M24" s="16"/>
      <c r="N24" s="13"/>
      <c r="O24" s="13"/>
      <c r="P24" s="13"/>
      <c r="Q24" s="13"/>
      <c r="R24" s="13"/>
      <c r="S24" s="13"/>
      <c r="T24" s="13"/>
      <c r="U24" s="13"/>
      <c r="V24" s="13"/>
      <c r="W24" s="2"/>
      <c r="X24" s="44"/>
      <c r="AC24" s="30">
        <v>150</v>
      </c>
      <c r="AD24" s="26" t="s">
        <v>35</v>
      </c>
      <c r="AE24" s="33">
        <v>0.79600000000000004</v>
      </c>
      <c r="AF24" s="28"/>
      <c r="AG24" s="32">
        <v>359</v>
      </c>
      <c r="AH24" s="24"/>
      <c r="AI24" s="24" t="s">
        <v>53</v>
      </c>
    </row>
    <row r="25" spans="1:35" ht="15" customHeight="1" x14ac:dyDescent="0.25">
      <c r="A25" s="2"/>
      <c r="B25" s="3"/>
      <c r="C25" s="3"/>
      <c r="D25" s="49"/>
      <c r="E25" s="50"/>
      <c r="F25" s="3"/>
      <c r="G25" s="15" t="s">
        <v>11</v>
      </c>
      <c r="H25" s="16"/>
      <c r="I25" s="16"/>
      <c r="J25" s="16"/>
      <c r="K25" s="16"/>
      <c r="L25" s="16"/>
      <c r="M25" s="16"/>
      <c r="N25" s="13"/>
      <c r="O25" s="13"/>
      <c r="P25" s="13"/>
      <c r="Q25" s="13"/>
      <c r="R25" s="13"/>
      <c r="S25" s="13"/>
      <c r="T25" s="13"/>
      <c r="U25" s="13"/>
      <c r="V25" s="13"/>
      <c r="W25" s="2"/>
      <c r="X25" s="44"/>
      <c r="AC25" s="30">
        <v>185</v>
      </c>
      <c r="AD25" s="26" t="s">
        <v>35</v>
      </c>
      <c r="AE25" s="33">
        <v>0.64500000000000002</v>
      </c>
      <c r="AF25" s="28"/>
      <c r="AG25" s="32">
        <v>406</v>
      </c>
      <c r="AH25" s="24"/>
      <c r="AI25" s="24" t="s">
        <v>54</v>
      </c>
    </row>
    <row r="26" spans="1:35" ht="15" customHeight="1" x14ac:dyDescent="0.25">
      <c r="A26" s="2"/>
      <c r="B26" s="3"/>
      <c r="C26" s="3"/>
      <c r="D26" s="49"/>
      <c r="E26" s="50"/>
      <c r="F26" s="3"/>
      <c r="G26" s="15" t="s">
        <v>12</v>
      </c>
      <c r="H26" s="16">
        <f>H19</f>
        <v>5000</v>
      </c>
      <c r="I26" s="16">
        <f>I19</f>
        <v>2000</v>
      </c>
      <c r="J26" s="16">
        <f>J19</f>
        <v>50000</v>
      </c>
      <c r="K26" s="16">
        <f>K19</f>
        <v>10950</v>
      </c>
      <c r="L26" s="16"/>
      <c r="M26" s="16"/>
      <c r="N26" s="13"/>
      <c r="O26" s="13"/>
      <c r="P26" s="13"/>
      <c r="Q26" s="13"/>
      <c r="R26" s="13"/>
      <c r="S26" s="13"/>
      <c r="T26" s="13"/>
      <c r="U26" s="13"/>
      <c r="V26" s="13"/>
      <c r="W26" s="2"/>
      <c r="X26" s="44"/>
      <c r="AC26" s="30">
        <v>240</v>
      </c>
      <c r="AD26" s="26" t="s">
        <v>35</v>
      </c>
      <c r="AE26" s="33">
        <v>0.497</v>
      </c>
      <c r="AF26" s="28"/>
      <c r="AG26" s="32">
        <v>473</v>
      </c>
      <c r="AH26" s="24"/>
      <c r="AI26" s="24" t="s">
        <v>55</v>
      </c>
    </row>
    <row r="27" spans="1:35" ht="15" customHeight="1" x14ac:dyDescent="0.25">
      <c r="A27" s="2"/>
      <c r="B27" s="3"/>
      <c r="C27" s="3"/>
      <c r="D27" s="49"/>
      <c r="E27" s="50"/>
      <c r="F27" s="3"/>
      <c r="G27" s="15" t="s">
        <v>13</v>
      </c>
      <c r="H27" s="39">
        <f>+H26/(1.73*380*H20)</f>
        <v>9.507149376331002</v>
      </c>
      <c r="I27" s="39">
        <f>+I26/(1.73*380*I20)</f>
        <v>3.8028597505324004</v>
      </c>
      <c r="J27" s="39">
        <f>+J26/(1.73*380*J20)</f>
        <v>95.071493763310016</v>
      </c>
      <c r="K27" s="39">
        <f>+K26/(1.73*380*K20)</f>
        <v>20.820657134164893</v>
      </c>
      <c r="L27" s="39"/>
      <c r="M27" s="36"/>
      <c r="N27" s="3"/>
      <c r="O27" s="3"/>
      <c r="P27" s="3"/>
      <c r="Q27" s="3"/>
      <c r="R27" s="3"/>
      <c r="S27" s="3"/>
      <c r="T27" s="3"/>
      <c r="U27" s="3"/>
      <c r="V27" s="3"/>
      <c r="W27" s="2"/>
      <c r="X27" s="44"/>
      <c r="AC27" s="24"/>
      <c r="AD27" s="24"/>
      <c r="AE27" s="24"/>
      <c r="AF27" s="24"/>
      <c r="AG27" s="24"/>
      <c r="AH27" s="24"/>
    </row>
    <row r="28" spans="1:35" ht="15" customHeight="1" x14ac:dyDescent="0.25">
      <c r="A28" s="2"/>
      <c r="B28" s="3"/>
      <c r="C28" s="3"/>
      <c r="D28" s="49"/>
      <c r="E28" s="50"/>
      <c r="F28" s="3"/>
      <c r="G28" s="15" t="s">
        <v>14</v>
      </c>
      <c r="H28" s="16">
        <v>102</v>
      </c>
      <c r="I28" s="16">
        <v>55</v>
      </c>
      <c r="J28" s="16">
        <v>142</v>
      </c>
      <c r="K28" s="16">
        <v>99</v>
      </c>
      <c r="L28" s="16"/>
      <c r="M28" s="15"/>
      <c r="N28" s="3"/>
      <c r="O28" s="3"/>
      <c r="P28" s="3"/>
      <c r="Q28" s="3"/>
      <c r="R28" s="3"/>
      <c r="S28" s="3"/>
      <c r="T28" s="3"/>
      <c r="U28" s="3"/>
      <c r="V28" s="3"/>
      <c r="W28" s="2"/>
      <c r="X28" s="44"/>
    </row>
    <row r="29" spans="1:35" ht="15" customHeight="1" x14ac:dyDescent="0.25">
      <c r="A29" s="2"/>
      <c r="B29" s="3"/>
      <c r="C29" s="3"/>
      <c r="D29" s="49"/>
      <c r="E29" s="50"/>
      <c r="F29" s="3"/>
      <c r="G29" s="15" t="s">
        <v>15</v>
      </c>
      <c r="H29" s="19">
        <f>+H26*H16*(10^-7)</f>
        <v>5.0000000000000001E-3</v>
      </c>
      <c r="I29" s="19">
        <f>+I26*I16*(10^-7)</f>
        <v>6.9999999999999993E-2</v>
      </c>
      <c r="J29" s="19">
        <f>+J26*J16*(10^-7)</f>
        <v>0.95</v>
      </c>
      <c r="K29" s="19">
        <f>+K26*K16*(10^-7)</f>
        <v>1.095E-2</v>
      </c>
      <c r="L29" s="19"/>
      <c r="M29" s="19"/>
      <c r="N29" s="13"/>
      <c r="O29" s="13"/>
      <c r="P29" s="13"/>
      <c r="Q29" s="13"/>
      <c r="R29" s="13"/>
      <c r="S29" s="13"/>
      <c r="T29" s="13"/>
      <c r="U29" s="13"/>
      <c r="V29" s="13"/>
      <c r="W29" s="2"/>
      <c r="X29" s="44"/>
      <c r="AC29" s="21" t="s">
        <v>43</v>
      </c>
      <c r="AD29" s="22"/>
      <c r="AE29" s="23" t="s">
        <v>16</v>
      </c>
      <c r="AF29" s="22"/>
      <c r="AG29" s="22" t="s">
        <v>34</v>
      </c>
    </row>
    <row r="30" spans="1:35" ht="15" customHeight="1" x14ac:dyDescent="0.25">
      <c r="A30" s="2"/>
      <c r="B30" s="3"/>
      <c r="C30" s="3"/>
      <c r="D30" s="49"/>
      <c r="E30" s="50"/>
      <c r="F30" s="3"/>
      <c r="G30" s="15" t="s">
        <v>16</v>
      </c>
      <c r="H30" s="35">
        <f>AE17</f>
        <v>7.75</v>
      </c>
      <c r="I30" s="35">
        <f>AE30</f>
        <v>19.8</v>
      </c>
      <c r="J30" s="35">
        <f>AE34</f>
        <v>3.97</v>
      </c>
      <c r="K30" s="35">
        <f>AE32</f>
        <v>7.93</v>
      </c>
      <c r="L30" s="34"/>
      <c r="M30" s="35"/>
      <c r="N30" s="13"/>
      <c r="O30" s="13"/>
      <c r="P30" s="13"/>
      <c r="Q30" s="13"/>
      <c r="R30" s="13"/>
      <c r="S30" s="13"/>
      <c r="T30" s="13"/>
      <c r="U30" s="13"/>
      <c r="V30" s="13"/>
      <c r="W30" s="2"/>
      <c r="X30" s="44"/>
      <c r="AC30" s="25">
        <v>10</v>
      </c>
      <c r="AD30" s="26" t="s">
        <v>35</v>
      </c>
      <c r="AE30" s="27">
        <v>19.8</v>
      </c>
      <c r="AF30" s="28"/>
      <c r="AG30" s="29">
        <v>55</v>
      </c>
    </row>
    <row r="31" spans="1:35" ht="15" customHeight="1" x14ac:dyDescent="0.25">
      <c r="A31" s="2"/>
      <c r="B31" s="3"/>
      <c r="C31" s="3"/>
      <c r="D31" s="49"/>
      <c r="E31" s="50"/>
      <c r="F31" s="3"/>
      <c r="G31" s="15" t="s">
        <v>17</v>
      </c>
      <c r="H31" s="16">
        <f>+H29*H30</f>
        <v>3.875E-2</v>
      </c>
      <c r="I31" s="16">
        <f>+I29*I30</f>
        <v>1.3859999999999999</v>
      </c>
      <c r="J31" s="16">
        <f>+J29*J30</f>
        <v>3.7715000000000001</v>
      </c>
      <c r="K31" s="16">
        <f>+K29*K30</f>
        <v>8.6833499999999994E-2</v>
      </c>
      <c r="L31" s="16"/>
      <c r="M31" s="16"/>
      <c r="N31" s="13"/>
      <c r="O31" s="13"/>
      <c r="P31" s="13"/>
      <c r="Q31" s="13"/>
      <c r="R31" s="13"/>
      <c r="S31" s="13"/>
      <c r="T31" s="13"/>
      <c r="U31" s="13"/>
      <c r="V31" s="13"/>
      <c r="W31" s="2"/>
      <c r="X31" s="44"/>
      <c r="AC31" s="30">
        <v>16</v>
      </c>
      <c r="AD31" s="26" t="s">
        <v>35</v>
      </c>
      <c r="AE31" s="31">
        <v>12.4</v>
      </c>
      <c r="AF31" s="28"/>
      <c r="AG31" s="32">
        <v>70</v>
      </c>
    </row>
    <row r="32" spans="1:35" ht="15" customHeight="1" x14ac:dyDescent="0.25">
      <c r="A32" s="2"/>
      <c r="B32" s="3"/>
      <c r="C32" s="3"/>
      <c r="D32" s="49"/>
      <c r="E32" s="50"/>
      <c r="F32" s="3"/>
      <c r="G32" s="15" t="s">
        <v>18</v>
      </c>
      <c r="H32" s="16"/>
      <c r="I32" s="16"/>
      <c r="J32" s="16"/>
      <c r="K32" s="16"/>
      <c r="L32" s="16"/>
      <c r="M32" s="15"/>
      <c r="N32" s="3"/>
      <c r="O32" s="3"/>
      <c r="P32" s="3"/>
      <c r="Q32" s="3"/>
      <c r="R32" s="3"/>
      <c r="S32" s="3"/>
      <c r="T32" s="3"/>
      <c r="U32" s="3"/>
      <c r="V32" s="3"/>
      <c r="W32" s="2"/>
      <c r="X32" s="44"/>
      <c r="AC32" s="30">
        <v>25</v>
      </c>
      <c r="AD32" s="26" t="s">
        <v>35</v>
      </c>
      <c r="AE32" s="31">
        <v>7.93</v>
      </c>
      <c r="AF32" s="28"/>
      <c r="AG32" s="32">
        <v>99</v>
      </c>
    </row>
    <row r="33" spans="1:33" ht="15" customHeight="1" x14ac:dyDescent="0.25">
      <c r="A33" s="2"/>
      <c r="B33" s="3"/>
      <c r="C33" s="3"/>
      <c r="D33" s="49"/>
      <c r="E33" s="50"/>
      <c r="F33" s="3"/>
      <c r="G33" s="15" t="s">
        <v>19</v>
      </c>
      <c r="H33" s="16"/>
      <c r="I33" s="16"/>
      <c r="J33" s="16"/>
      <c r="K33" s="16"/>
      <c r="L33" s="16"/>
      <c r="M33" s="15"/>
      <c r="N33" s="3"/>
      <c r="O33" s="3"/>
      <c r="P33" s="3"/>
      <c r="Q33" s="3"/>
      <c r="R33" s="3"/>
      <c r="S33" s="3"/>
      <c r="T33" s="3"/>
      <c r="U33" s="3"/>
      <c r="V33" s="3"/>
      <c r="W33" s="2"/>
      <c r="X33" s="44"/>
      <c r="AC33" s="30">
        <v>35</v>
      </c>
      <c r="AD33" s="26" t="s">
        <v>35</v>
      </c>
      <c r="AE33" s="31">
        <v>5.66</v>
      </c>
      <c r="AF33" s="28"/>
      <c r="AG33" s="32">
        <v>118</v>
      </c>
    </row>
    <row r="34" spans="1:33" ht="15" customHeight="1" x14ac:dyDescent="0.25">
      <c r="A34" s="2"/>
      <c r="B34" s="3"/>
      <c r="C34" s="3"/>
      <c r="D34" s="49"/>
      <c r="E34" s="50"/>
      <c r="F34" s="3"/>
      <c r="G34" s="15" t="s">
        <v>20</v>
      </c>
      <c r="H34" s="16"/>
      <c r="I34" s="16"/>
      <c r="J34" s="16"/>
      <c r="K34" s="16"/>
      <c r="L34" s="16"/>
      <c r="M34" s="16"/>
      <c r="N34" s="13"/>
      <c r="O34" s="13"/>
      <c r="P34" s="13"/>
      <c r="Q34" s="13"/>
      <c r="R34" s="13"/>
      <c r="S34" s="13"/>
      <c r="T34" s="13"/>
      <c r="U34" s="13"/>
      <c r="V34" s="13"/>
      <c r="W34" s="2"/>
      <c r="X34" s="44"/>
      <c r="AC34" s="30">
        <v>50</v>
      </c>
      <c r="AD34" s="26" t="s">
        <v>35</v>
      </c>
      <c r="AE34" s="31">
        <v>3.97</v>
      </c>
      <c r="AF34" s="28"/>
      <c r="AG34" s="32">
        <v>142</v>
      </c>
    </row>
    <row r="35" spans="1:33" ht="15" customHeight="1" x14ac:dyDescent="0.25">
      <c r="A35" s="2"/>
      <c r="B35" s="3"/>
      <c r="C35" s="3"/>
      <c r="D35" s="49"/>
      <c r="E35" s="50"/>
      <c r="F35" s="3"/>
      <c r="G35" s="15" t="s">
        <v>21</v>
      </c>
      <c r="H35" s="16"/>
      <c r="I35" s="16"/>
      <c r="J35" s="16"/>
      <c r="K35" s="16"/>
      <c r="L35" s="16"/>
      <c r="M35" s="16"/>
      <c r="N35" s="13"/>
      <c r="O35" s="13"/>
      <c r="P35" s="13"/>
      <c r="Q35" s="13"/>
      <c r="R35" s="13"/>
      <c r="S35" s="13"/>
      <c r="T35" s="13"/>
      <c r="U35" s="13"/>
      <c r="V35" s="13"/>
      <c r="W35" s="2"/>
      <c r="X35" s="44"/>
      <c r="AC35" s="30">
        <v>70</v>
      </c>
      <c r="AD35" s="26" t="s">
        <v>35</v>
      </c>
      <c r="AE35" s="31">
        <v>2.84</v>
      </c>
      <c r="AF35" s="28"/>
      <c r="AG35" s="32">
        <v>176</v>
      </c>
    </row>
    <row r="36" spans="1:33" ht="15" customHeight="1" x14ac:dyDescent="0.25">
      <c r="A36" s="2"/>
      <c r="B36" s="3"/>
      <c r="C36" s="3"/>
      <c r="D36" s="49"/>
      <c r="E36" s="50"/>
      <c r="F36" s="3"/>
      <c r="G36" s="15" t="s">
        <v>22</v>
      </c>
      <c r="H36" s="16"/>
      <c r="I36" s="16"/>
      <c r="J36" s="16"/>
      <c r="K36" s="16"/>
      <c r="L36" s="16"/>
      <c r="M36" s="16"/>
      <c r="N36" s="13"/>
      <c r="O36" s="13"/>
      <c r="P36" s="13"/>
      <c r="Q36" s="13"/>
      <c r="R36" s="13"/>
      <c r="S36" s="13"/>
      <c r="T36" s="13"/>
      <c r="U36" s="13"/>
      <c r="V36" s="13"/>
      <c r="W36" s="2"/>
      <c r="X36" s="44"/>
      <c r="AC36" s="30">
        <v>95</v>
      </c>
      <c r="AD36" s="26" t="s">
        <v>35</v>
      </c>
      <c r="AE36" s="31">
        <v>2.09</v>
      </c>
      <c r="AF36" s="28"/>
      <c r="AG36" s="32">
        <v>211</v>
      </c>
    </row>
    <row r="37" spans="1:33" ht="15" customHeight="1" x14ac:dyDescent="0.25">
      <c r="A37" s="2"/>
      <c r="B37" s="3"/>
      <c r="C37" s="3"/>
      <c r="D37" s="49"/>
      <c r="E37" s="50"/>
      <c r="F37" s="3"/>
      <c r="G37" s="15" t="s">
        <v>23</v>
      </c>
      <c r="H37" s="16"/>
      <c r="I37" s="16"/>
      <c r="J37" s="16"/>
      <c r="K37" s="16"/>
      <c r="L37" s="16"/>
      <c r="M37" s="16"/>
      <c r="N37" s="13"/>
      <c r="O37" s="13"/>
      <c r="P37" s="13"/>
      <c r="Q37" s="13"/>
      <c r="R37" s="13"/>
      <c r="S37" s="13"/>
      <c r="T37" s="13"/>
      <c r="U37" s="13"/>
      <c r="V37" s="13"/>
      <c r="W37" s="2"/>
      <c r="X37" s="44"/>
      <c r="AC37" s="30">
        <v>120</v>
      </c>
      <c r="AD37" s="26" t="s">
        <v>35</v>
      </c>
      <c r="AE37" s="31">
        <v>1.65</v>
      </c>
      <c r="AF37" s="28"/>
      <c r="AG37" s="32">
        <v>242</v>
      </c>
    </row>
    <row r="38" spans="1:33" ht="15" customHeight="1" x14ac:dyDescent="0.25">
      <c r="A38" s="2"/>
      <c r="B38" s="3"/>
      <c r="C38" s="3"/>
      <c r="D38" s="49"/>
      <c r="E38" s="50"/>
      <c r="F38" s="3"/>
      <c r="G38" s="15" t="s">
        <v>24</v>
      </c>
      <c r="H38" s="16"/>
      <c r="I38" s="16"/>
      <c r="J38" s="16"/>
      <c r="K38" s="16"/>
      <c r="L38" s="16"/>
      <c r="M38" s="16"/>
      <c r="N38" s="13"/>
      <c r="O38" s="13"/>
      <c r="P38" s="13"/>
      <c r="Q38" s="13"/>
      <c r="R38" s="13"/>
      <c r="S38" s="13"/>
      <c r="T38" s="13"/>
      <c r="U38" s="13"/>
      <c r="V38" s="13"/>
      <c r="W38" s="2"/>
      <c r="X38" s="44"/>
      <c r="AC38" s="30">
        <v>150</v>
      </c>
      <c r="AD38" s="26" t="s">
        <v>35</v>
      </c>
      <c r="AE38" s="31">
        <v>1.28</v>
      </c>
      <c r="AF38" s="28"/>
      <c r="AG38" s="32">
        <v>270</v>
      </c>
    </row>
    <row r="39" spans="1:33" ht="15" customHeight="1" x14ac:dyDescent="0.25">
      <c r="A39" s="2"/>
      <c r="B39" s="3"/>
      <c r="C39" s="3"/>
      <c r="D39" s="49"/>
      <c r="E39" s="50"/>
      <c r="F39" s="3"/>
      <c r="G39" s="15" t="s">
        <v>25</v>
      </c>
      <c r="H39" s="38"/>
      <c r="I39" s="38"/>
      <c r="J39" s="38"/>
      <c r="K39" s="38"/>
      <c r="L39" s="38"/>
      <c r="M39" s="16"/>
      <c r="N39" s="13"/>
      <c r="O39" s="13"/>
      <c r="P39" s="13"/>
      <c r="Q39" s="13"/>
      <c r="R39" s="13"/>
      <c r="S39" s="13"/>
      <c r="T39" s="13"/>
      <c r="U39" s="13"/>
      <c r="V39" s="13"/>
      <c r="W39" s="2"/>
      <c r="X39" s="44"/>
      <c r="AC39" s="30">
        <v>185</v>
      </c>
      <c r="AD39" s="26" t="s">
        <v>35</v>
      </c>
      <c r="AE39" s="31">
        <v>1.04</v>
      </c>
      <c r="AF39" s="28"/>
      <c r="AG39" s="32">
        <v>308</v>
      </c>
    </row>
    <row r="40" spans="1:33" ht="15" customHeight="1" x14ac:dyDescent="0.25">
      <c r="A40" s="2"/>
      <c r="B40" s="3"/>
      <c r="C40" s="3"/>
      <c r="D40" s="49"/>
      <c r="E40" s="50"/>
      <c r="F40" s="3"/>
      <c r="G40" s="40" t="s">
        <v>26</v>
      </c>
      <c r="H40" s="41">
        <v>0</v>
      </c>
      <c r="I40" s="41">
        <v>0</v>
      </c>
      <c r="J40" s="41">
        <v>0</v>
      </c>
      <c r="K40" s="41">
        <v>0</v>
      </c>
      <c r="L40" s="41"/>
      <c r="M40" s="16"/>
      <c r="N40" s="13"/>
      <c r="O40" s="13"/>
      <c r="P40" s="13"/>
      <c r="Q40" s="13"/>
      <c r="R40" s="13"/>
      <c r="S40" s="13"/>
      <c r="T40" s="13"/>
      <c r="U40" s="13"/>
      <c r="V40" s="13"/>
      <c r="W40" s="2"/>
      <c r="X40" s="44"/>
      <c r="AC40" s="30">
        <v>240</v>
      </c>
      <c r="AD40" s="26" t="s">
        <v>35</v>
      </c>
      <c r="AE40" s="31">
        <v>0.79</v>
      </c>
      <c r="AF40" s="28"/>
      <c r="AG40" s="32">
        <v>363</v>
      </c>
    </row>
    <row r="41" spans="1:33" ht="15" customHeight="1" x14ac:dyDescent="0.25">
      <c r="A41" s="2"/>
      <c r="B41" s="3"/>
      <c r="C41" s="3"/>
      <c r="D41" s="49"/>
      <c r="E41" s="50"/>
      <c r="F41" s="3"/>
      <c r="G41" s="18" t="s">
        <v>47</v>
      </c>
      <c r="H41" s="42">
        <f>H31+H40</f>
        <v>3.875E-2</v>
      </c>
      <c r="I41" s="42">
        <f>I31+I40</f>
        <v>1.3859999999999999</v>
      </c>
      <c r="J41" s="42">
        <f>J31+J40</f>
        <v>3.7715000000000001</v>
      </c>
      <c r="K41" s="42">
        <f>K31+K40</f>
        <v>8.6833499999999994E-2</v>
      </c>
      <c r="L41" s="42"/>
      <c r="M41" s="15"/>
      <c r="W41" s="2"/>
      <c r="X41" s="44"/>
    </row>
    <row r="42" spans="1:33" ht="15" customHeight="1" x14ac:dyDescent="0.25">
      <c r="A42" s="2"/>
      <c r="B42" s="3"/>
      <c r="C42" s="3"/>
      <c r="D42" s="49"/>
      <c r="E42" s="50"/>
      <c r="F42" s="3"/>
      <c r="W42" s="2"/>
      <c r="X42" s="44"/>
    </row>
    <row r="43" spans="1:33" ht="15" customHeight="1" x14ac:dyDescent="0.25">
      <c r="A43" s="2"/>
      <c r="B43" s="3"/>
      <c r="C43" s="3"/>
      <c r="D43" s="3"/>
      <c r="E43" s="3"/>
      <c r="F43" s="3"/>
      <c r="W43" s="2"/>
      <c r="X43" s="44"/>
    </row>
    <row r="44" spans="1:33" ht="15" customHeight="1" x14ac:dyDescent="0.25">
      <c r="A44" s="2"/>
      <c r="B44" s="3"/>
      <c r="C44" s="3"/>
      <c r="D44" s="3"/>
      <c r="E44" s="3"/>
      <c r="F44" s="3"/>
      <c r="W44" s="2"/>
      <c r="X44" s="44"/>
    </row>
    <row r="45" spans="1:33" ht="15" customHeight="1" x14ac:dyDescent="0.25">
      <c r="A45" s="2"/>
      <c r="B45" s="3"/>
      <c r="C45" s="3"/>
      <c r="D45" s="3"/>
      <c r="E45" s="3"/>
      <c r="F45" s="3"/>
      <c r="W45" s="2"/>
      <c r="X45" s="44"/>
    </row>
    <row r="46" spans="1:33" ht="15" customHeight="1" x14ac:dyDescent="0.25">
      <c r="A46" s="2"/>
      <c r="B46" s="3"/>
      <c r="C46" s="3"/>
      <c r="D46" s="3"/>
      <c r="E46" s="3"/>
      <c r="F46" s="3"/>
      <c r="W46" s="2"/>
      <c r="X46" s="44"/>
    </row>
    <row r="47" spans="1:33" ht="15" customHeight="1" x14ac:dyDescent="0.25">
      <c r="A47" s="2"/>
      <c r="B47" s="3"/>
      <c r="C47" s="3"/>
      <c r="D47" s="3"/>
      <c r="E47" s="3"/>
      <c r="F47" s="3"/>
      <c r="W47" s="2"/>
      <c r="X47" s="44"/>
    </row>
    <row r="48" spans="1:33" ht="15" customHeight="1" thickBot="1" x14ac:dyDescent="0.3">
      <c r="A48" s="2"/>
      <c r="B48" s="3"/>
      <c r="C48" s="3"/>
      <c r="D48" s="3"/>
      <c r="E48" s="3"/>
      <c r="F48" s="3"/>
      <c r="W48" s="50" t="s">
        <v>30</v>
      </c>
      <c r="X48" s="45"/>
    </row>
    <row r="49" spans="1:24" ht="15" customHeight="1" thickTop="1" x14ac:dyDescent="0.25">
      <c r="A49" s="2"/>
      <c r="B49" s="3"/>
      <c r="C49" s="3"/>
      <c r="D49" s="3"/>
      <c r="E49" s="3"/>
      <c r="F49" s="3"/>
      <c r="W49" s="50"/>
      <c r="X49" s="52" t="s">
        <v>36</v>
      </c>
    </row>
    <row r="50" spans="1:24" ht="15" customHeight="1" x14ac:dyDescent="0.25">
      <c r="A50" s="2"/>
      <c r="B50" s="3"/>
      <c r="C50" s="3"/>
      <c r="D50" s="3"/>
      <c r="E50" s="3"/>
      <c r="F50" s="3"/>
      <c r="W50" s="50"/>
      <c r="X50" s="53"/>
    </row>
    <row r="51" spans="1:24" ht="15" customHeight="1" x14ac:dyDescent="0.25">
      <c r="A51" s="2"/>
      <c r="B51" s="3"/>
      <c r="C51" s="3"/>
      <c r="D51" s="3"/>
      <c r="E51" s="3"/>
      <c r="F51" s="3"/>
      <c r="W51" s="50"/>
      <c r="X51" s="53"/>
    </row>
    <row r="52" spans="1:24" ht="15" customHeight="1" thickBot="1" x14ac:dyDescent="0.3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2"/>
      <c r="X52" s="54"/>
    </row>
    <row r="53" spans="1:24" ht="3" customHeight="1" thickTop="1" x14ac:dyDescent="0.25"/>
    <row r="54" spans="1:24" ht="11.25" customHeight="1" x14ac:dyDescent="0.25"/>
    <row r="55" spans="1:24" ht="11.25" customHeight="1" x14ac:dyDescent="0.25"/>
    <row r="56" spans="1:24" ht="11.25" customHeight="1" x14ac:dyDescent="0.25"/>
    <row r="57" spans="1:24" ht="11.25" customHeight="1" x14ac:dyDescent="0.25"/>
    <row r="58" spans="1:24" ht="11.25" customHeight="1" x14ac:dyDescent="0.25"/>
    <row r="59" spans="1:24" ht="11.25" customHeight="1" x14ac:dyDescent="0.25"/>
    <row r="60" spans="1:24" ht="11.25" customHeight="1" x14ac:dyDescent="0.25"/>
    <row r="61" spans="1:24" ht="11.25" customHeight="1" x14ac:dyDescent="0.25"/>
    <row r="62" spans="1:24" ht="11.25" customHeight="1" x14ac:dyDescent="0.25"/>
    <row r="63" spans="1:24" ht="11.25" customHeight="1" x14ac:dyDescent="0.25"/>
    <row r="64" spans="1:24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</sheetData>
  <mergeCells count="7">
    <mergeCell ref="X2:X48"/>
    <mergeCell ref="B8:W8"/>
    <mergeCell ref="D13:D42"/>
    <mergeCell ref="E13:E42"/>
    <mergeCell ref="H13:J13"/>
    <mergeCell ref="W48:W51"/>
    <mergeCell ref="X49:X52"/>
  </mergeCells>
  <dataValidations count="1">
    <dataValidation type="list" allowBlank="1" showInputMessage="1" showErrorMessage="1" sqref="H14:M14">
      <formula1>$AI$16:$AI$26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orientation="landscape" r:id="rId1"/>
  <rowBreaks count="1" manualBreakCount="1">
    <brk id="54" max="16383" man="1"/>
  </rowBreaks>
  <colBreaks count="1" manualBreakCount="1">
    <brk id="2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8"/>
  <sheetViews>
    <sheetView view="pageBreakPreview" topLeftCell="A10" zoomScale="115" zoomScaleSheetLayoutView="115" workbookViewId="0">
      <selection activeCell="AL24" sqref="AL24"/>
    </sheetView>
  </sheetViews>
  <sheetFormatPr defaultRowHeight="12.75" x14ac:dyDescent="0.25"/>
  <cols>
    <col min="1" max="1" width="1.796875" style="17" customWidth="1"/>
    <col min="2" max="3" width="6" style="17" customWidth="1"/>
    <col min="4" max="4" width="4.3984375" style="17" customWidth="1"/>
    <col min="5" max="5" width="4.59765625" style="17" customWidth="1"/>
    <col min="6" max="6" width="8.796875" style="17" customWidth="1"/>
    <col min="7" max="7" width="22" style="17" customWidth="1"/>
    <col min="8" max="22" width="10" style="17" customWidth="1"/>
    <col min="23" max="26" width="9.59765625" style="17"/>
    <col min="27" max="27" width="0" style="17" hidden="1" customWidth="1"/>
    <col min="28" max="29" width="9.59765625" style="17" hidden="1" customWidth="1"/>
    <col min="30" max="30" width="21.19921875" style="17" hidden="1" customWidth="1"/>
    <col min="31" max="31" width="9.59765625" style="17" hidden="1" customWidth="1"/>
    <col min="32" max="32" width="21.3984375" style="17" hidden="1" customWidth="1"/>
    <col min="33" max="35" width="9.59765625" style="17" hidden="1" customWidth="1"/>
    <col min="36" max="37" width="9.59765625" style="17" customWidth="1"/>
    <col min="38" max="16384" width="9.59765625" style="17"/>
  </cols>
  <sheetData>
    <row r="1" spans="1:35" ht="6" customHeight="1" thickBot="1" x14ac:dyDescent="0.3">
      <c r="B1" s="1"/>
      <c r="C1" s="1"/>
      <c r="D1" s="1"/>
      <c r="E1" s="1"/>
      <c r="F1" s="1"/>
      <c r="G1" s="4"/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ht="15" customHeight="1" thickTop="1" x14ac:dyDescent="0.25">
      <c r="A2" s="2"/>
      <c r="B2" s="3"/>
      <c r="C2" s="3"/>
      <c r="D2" s="3"/>
      <c r="E2" s="3"/>
      <c r="F2" s="3"/>
      <c r="G2" s="6"/>
      <c r="H2" s="7"/>
      <c r="I2" s="7"/>
      <c r="J2" s="7"/>
      <c r="K2" s="7"/>
      <c r="L2" s="7"/>
      <c r="M2" s="7"/>
      <c r="N2" s="3"/>
      <c r="O2" s="3"/>
      <c r="P2" s="3"/>
      <c r="Q2" s="3"/>
      <c r="R2" s="3"/>
      <c r="S2" s="3"/>
      <c r="T2" s="3"/>
      <c r="U2" s="3"/>
      <c r="V2" s="3"/>
      <c r="W2" s="2"/>
      <c r="X2" s="43" t="s">
        <v>31</v>
      </c>
    </row>
    <row r="3" spans="1:35" ht="15" customHeight="1" x14ac:dyDescent="0.25">
      <c r="A3" s="2"/>
      <c r="B3" s="3"/>
      <c r="C3" s="3"/>
      <c r="D3" s="3"/>
      <c r="E3" s="3"/>
      <c r="F3" s="3"/>
      <c r="G3" s="6"/>
      <c r="H3" s="7"/>
      <c r="I3" s="7"/>
      <c r="J3" s="7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2"/>
      <c r="X3" s="44"/>
    </row>
    <row r="4" spans="1:35" ht="15" customHeight="1" x14ac:dyDescent="0.25">
      <c r="A4" s="2"/>
      <c r="B4" s="3"/>
      <c r="C4" s="3"/>
      <c r="D4" s="3"/>
      <c r="E4" s="3"/>
      <c r="F4" s="3"/>
      <c r="G4" s="6"/>
      <c r="H4" s="7"/>
      <c r="I4" s="7"/>
      <c r="J4" s="7"/>
      <c r="K4" s="7"/>
      <c r="L4" s="7"/>
      <c r="M4" s="7"/>
      <c r="N4" s="3"/>
      <c r="O4" s="3"/>
      <c r="P4" s="3"/>
      <c r="Q4" s="3"/>
      <c r="R4" s="3"/>
      <c r="S4" s="3"/>
      <c r="T4" s="3"/>
      <c r="U4" s="3"/>
      <c r="V4" s="3"/>
      <c r="W4" s="2"/>
      <c r="X4" s="44"/>
    </row>
    <row r="5" spans="1:35" ht="15" customHeight="1" x14ac:dyDescent="0.25">
      <c r="A5" s="2"/>
      <c r="B5" s="3"/>
      <c r="C5" s="3"/>
      <c r="D5" s="3"/>
      <c r="E5" s="3"/>
      <c r="F5" s="3"/>
      <c r="G5" s="6"/>
      <c r="H5" s="7"/>
      <c r="I5" s="7"/>
      <c r="J5" s="7"/>
      <c r="K5" s="7"/>
      <c r="L5" s="7"/>
      <c r="M5" s="7"/>
      <c r="N5" s="3"/>
      <c r="O5" s="3"/>
      <c r="P5" s="3"/>
      <c r="Q5" s="3"/>
      <c r="R5" s="3"/>
      <c r="S5" s="3"/>
      <c r="T5" s="3"/>
      <c r="U5" s="3"/>
      <c r="V5" s="3"/>
      <c r="W5" s="2"/>
      <c r="X5" s="44"/>
    </row>
    <row r="6" spans="1:35" ht="15" customHeight="1" x14ac:dyDescent="0.25">
      <c r="A6" s="2"/>
      <c r="B6" s="3"/>
      <c r="C6" s="3"/>
      <c r="D6" s="3"/>
      <c r="E6" s="3"/>
      <c r="F6" s="3"/>
      <c r="G6" s="6"/>
      <c r="H6" s="7"/>
      <c r="I6" s="7"/>
      <c r="J6" s="7"/>
      <c r="K6" s="7"/>
      <c r="L6" s="7"/>
      <c r="M6" s="7"/>
      <c r="N6" s="3"/>
      <c r="O6" s="3"/>
      <c r="P6" s="3"/>
      <c r="Q6" s="3"/>
      <c r="R6" s="3"/>
      <c r="S6" s="3"/>
      <c r="T6" s="3"/>
      <c r="U6" s="3"/>
      <c r="V6" s="3"/>
      <c r="W6" s="2"/>
      <c r="X6" s="44"/>
    </row>
    <row r="7" spans="1:35" ht="15" customHeight="1" x14ac:dyDescent="0.25">
      <c r="A7" s="2"/>
      <c r="B7" s="3"/>
      <c r="C7" s="3"/>
      <c r="D7" s="3"/>
      <c r="E7" s="3"/>
      <c r="F7" s="3"/>
      <c r="G7" s="6"/>
      <c r="H7" s="7"/>
      <c r="I7" s="7"/>
      <c r="J7" s="7"/>
      <c r="K7" s="7"/>
      <c r="L7" s="7"/>
      <c r="M7" s="7"/>
      <c r="N7" s="3"/>
      <c r="O7" s="3"/>
      <c r="P7" s="3"/>
      <c r="Q7" s="3"/>
      <c r="R7" s="3"/>
      <c r="S7" s="3"/>
      <c r="T7" s="3"/>
      <c r="U7" s="3"/>
      <c r="V7" s="3"/>
      <c r="W7" s="2"/>
      <c r="X7" s="44"/>
    </row>
    <row r="8" spans="1:35" ht="15" customHeight="1" x14ac:dyDescent="0.25">
      <c r="A8" s="2"/>
      <c r="B8" s="46" t="s">
        <v>29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8"/>
      <c r="X8" s="44"/>
    </row>
    <row r="9" spans="1:35" ht="15" customHeight="1" x14ac:dyDescent="0.25">
      <c r="A9" s="2"/>
      <c r="B9" s="3"/>
      <c r="C9" s="3"/>
      <c r="D9" s="3"/>
      <c r="E9" s="3"/>
      <c r="F9" s="3"/>
      <c r="G9" s="8"/>
      <c r="H9" s="9"/>
      <c r="I9" s="9"/>
      <c r="J9" s="9"/>
      <c r="K9" s="9"/>
      <c r="L9" s="9"/>
      <c r="M9" s="9"/>
      <c r="N9" s="3"/>
      <c r="O9" s="3"/>
      <c r="P9" s="3"/>
      <c r="Q9" s="3"/>
      <c r="R9" s="3"/>
      <c r="S9" s="3"/>
      <c r="T9" s="3"/>
      <c r="U9" s="3"/>
      <c r="V9" s="3"/>
      <c r="W9" s="2"/>
      <c r="X9" s="44"/>
    </row>
    <row r="10" spans="1:35" ht="15" customHeight="1" x14ac:dyDescent="0.25">
      <c r="A10" s="2"/>
      <c r="B10" s="3"/>
      <c r="C10" s="3"/>
      <c r="D10" s="3"/>
      <c r="E10" s="3"/>
      <c r="F10" s="3"/>
      <c r="G10" s="6"/>
      <c r="H10" s="7"/>
      <c r="I10" s="7"/>
      <c r="J10" s="7"/>
      <c r="K10" s="7"/>
      <c r="L10" s="7"/>
      <c r="M10" s="7"/>
      <c r="N10" s="3"/>
      <c r="O10" s="3"/>
      <c r="P10" s="3"/>
      <c r="Q10" s="3"/>
      <c r="R10" s="3"/>
      <c r="S10" s="3"/>
      <c r="T10" s="3"/>
      <c r="U10" s="3"/>
      <c r="V10" s="3"/>
      <c r="W10" s="2"/>
      <c r="X10" s="44"/>
    </row>
    <row r="11" spans="1:35" ht="15" customHeight="1" x14ac:dyDescent="0.25">
      <c r="A11" s="2"/>
      <c r="B11" s="3"/>
      <c r="C11" s="3"/>
      <c r="D11" s="3"/>
      <c r="E11" s="3"/>
      <c r="F11" s="3"/>
      <c r="G11" s="6"/>
      <c r="H11" s="7"/>
      <c r="I11" s="7"/>
      <c r="J11" s="7"/>
      <c r="K11" s="7"/>
      <c r="L11" s="7"/>
      <c r="M11" s="7"/>
      <c r="N11" s="3"/>
      <c r="O11" s="3"/>
      <c r="P11" s="3"/>
      <c r="Q11" s="3"/>
      <c r="R11" s="3"/>
      <c r="S11" s="3"/>
      <c r="T11" s="3"/>
      <c r="U11" s="3"/>
      <c r="V11" s="3"/>
      <c r="W11" s="2"/>
      <c r="X11" s="44"/>
    </row>
    <row r="12" spans="1:35" ht="15" customHeight="1" x14ac:dyDescent="0.3">
      <c r="A12" s="2"/>
      <c r="B12" s="3"/>
      <c r="C12" s="3"/>
      <c r="D12" s="3"/>
      <c r="E12" s="3"/>
      <c r="F12" s="3"/>
      <c r="G12" s="10"/>
      <c r="H12" s="11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  <c r="T12" s="3"/>
      <c r="U12" s="3"/>
      <c r="V12" s="3"/>
      <c r="W12" s="2"/>
      <c r="X12" s="44"/>
    </row>
    <row r="13" spans="1:35" ht="15" customHeight="1" x14ac:dyDescent="0.25">
      <c r="A13" s="2"/>
      <c r="B13" s="3"/>
      <c r="C13" s="3"/>
      <c r="D13" s="49" t="s">
        <v>27</v>
      </c>
      <c r="E13" s="50" t="s">
        <v>28</v>
      </c>
      <c r="F13" s="3"/>
      <c r="G13" s="14" t="s">
        <v>0</v>
      </c>
      <c r="H13" s="51" t="s">
        <v>39</v>
      </c>
      <c r="I13" s="51"/>
      <c r="J13" s="51"/>
      <c r="N13" s="20"/>
      <c r="O13" s="20"/>
      <c r="P13" s="20"/>
      <c r="Q13" s="20"/>
      <c r="R13" s="20"/>
      <c r="S13" s="20"/>
      <c r="T13" s="20"/>
      <c r="U13" s="20"/>
      <c r="V13" s="20"/>
      <c r="W13" s="2"/>
      <c r="X13" s="44"/>
    </row>
    <row r="14" spans="1:35" ht="15" customHeight="1" x14ac:dyDescent="0.25">
      <c r="A14" s="2"/>
      <c r="B14" s="3"/>
      <c r="C14" s="3"/>
      <c r="D14" s="49"/>
      <c r="E14" s="50"/>
      <c r="F14" s="3"/>
      <c r="G14" s="17" t="s">
        <v>1</v>
      </c>
      <c r="H14" s="37" t="s">
        <v>44</v>
      </c>
      <c r="I14" s="37" t="s">
        <v>49</v>
      </c>
      <c r="J14" s="37"/>
      <c r="K14" s="37"/>
      <c r="L14" s="37"/>
      <c r="M14" s="37"/>
      <c r="W14" s="2"/>
      <c r="X14" s="44"/>
    </row>
    <row r="15" spans="1:35" ht="15" customHeight="1" x14ac:dyDescent="0.25">
      <c r="A15" s="2"/>
      <c r="B15" s="3"/>
      <c r="C15" s="3"/>
      <c r="D15" s="49"/>
      <c r="E15" s="50"/>
      <c r="F15" s="3"/>
      <c r="G15" s="17" t="s">
        <v>2</v>
      </c>
      <c r="H15" s="18" t="s">
        <v>38</v>
      </c>
      <c r="I15" s="18" t="s">
        <v>46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"/>
      <c r="X15" s="44"/>
      <c r="AC15" s="21" t="s">
        <v>33</v>
      </c>
      <c r="AD15" s="22"/>
      <c r="AE15" s="23" t="s">
        <v>16</v>
      </c>
      <c r="AF15" s="22"/>
      <c r="AG15" s="22" t="s">
        <v>34</v>
      </c>
      <c r="AH15" s="22"/>
      <c r="AI15" s="24"/>
    </row>
    <row r="16" spans="1:35" ht="15" customHeight="1" x14ac:dyDescent="0.25">
      <c r="A16" s="2"/>
      <c r="B16" s="3"/>
      <c r="C16" s="3"/>
      <c r="D16" s="49"/>
      <c r="E16" s="50"/>
      <c r="F16" s="3"/>
      <c r="G16" s="17" t="s">
        <v>3</v>
      </c>
      <c r="H16" s="16">
        <v>10</v>
      </c>
      <c r="I16" s="16">
        <v>10</v>
      </c>
      <c r="J16" s="16"/>
      <c r="K16" s="16"/>
      <c r="L16" s="16"/>
      <c r="M16" s="15"/>
      <c r="N16" s="3"/>
      <c r="O16" s="3"/>
      <c r="P16" s="3"/>
      <c r="Q16" s="3"/>
      <c r="R16" s="3"/>
      <c r="S16" s="3"/>
      <c r="T16" s="3"/>
      <c r="U16" s="3"/>
      <c r="V16" s="3"/>
      <c r="W16" s="2"/>
      <c r="X16" s="44"/>
      <c r="AC16" s="25">
        <v>10</v>
      </c>
      <c r="AD16" s="26" t="s">
        <v>35</v>
      </c>
      <c r="AE16" s="27">
        <v>12.37</v>
      </c>
      <c r="AF16" s="28">
        <v>2.56</v>
      </c>
      <c r="AG16" s="29">
        <v>79</v>
      </c>
      <c r="AH16" s="22"/>
      <c r="AI16" s="22" t="s">
        <v>44</v>
      </c>
    </row>
    <row r="17" spans="1:35" ht="15" customHeight="1" x14ac:dyDescent="0.25">
      <c r="A17" s="2"/>
      <c r="B17" s="3"/>
      <c r="C17" s="3"/>
      <c r="D17" s="49"/>
      <c r="E17" s="50"/>
      <c r="F17" s="3"/>
      <c r="G17" s="17" t="s">
        <v>5</v>
      </c>
      <c r="H17" s="16"/>
      <c r="I17" s="16"/>
      <c r="J17" s="16"/>
      <c r="K17" s="16"/>
      <c r="L17" s="16"/>
      <c r="M17" s="15"/>
      <c r="N17" s="13"/>
      <c r="O17" s="13"/>
      <c r="P17" s="13"/>
      <c r="Q17" s="13"/>
      <c r="R17" s="13"/>
      <c r="S17" s="13"/>
      <c r="T17" s="13"/>
      <c r="U17" s="13"/>
      <c r="V17" s="13"/>
      <c r="W17" s="2"/>
      <c r="X17" s="44"/>
      <c r="AC17" s="30">
        <v>16</v>
      </c>
      <c r="AD17" s="26" t="s">
        <v>35</v>
      </c>
      <c r="AE17" s="31">
        <v>7.75</v>
      </c>
      <c r="AF17" s="28">
        <v>2.4500000000000002</v>
      </c>
      <c r="AG17" s="32">
        <v>102</v>
      </c>
      <c r="AH17" s="24"/>
      <c r="AI17" s="24" t="s">
        <v>56</v>
      </c>
    </row>
    <row r="18" spans="1:35" ht="15" customHeight="1" x14ac:dyDescent="0.25">
      <c r="A18" s="2"/>
      <c r="B18" s="3"/>
      <c r="C18" s="3"/>
      <c r="D18" s="49"/>
      <c r="E18" s="50"/>
      <c r="F18" s="3"/>
      <c r="G18" s="17" t="s">
        <v>4</v>
      </c>
      <c r="H18" s="16"/>
      <c r="I18" s="16"/>
      <c r="J18" s="16"/>
      <c r="K18" s="16"/>
      <c r="L18" s="16"/>
      <c r="M18" s="15"/>
      <c r="N18" s="3"/>
      <c r="O18" s="3"/>
      <c r="P18" s="3"/>
      <c r="Q18" s="3"/>
      <c r="R18" s="3"/>
      <c r="S18" s="3"/>
      <c r="T18" s="3"/>
      <c r="U18" s="3"/>
      <c r="V18" s="3"/>
      <c r="W18" s="2"/>
      <c r="X18" s="44"/>
      <c r="AC18" s="30">
        <v>25</v>
      </c>
      <c r="AD18" s="26" t="s">
        <v>35</v>
      </c>
      <c r="AE18" s="31">
        <v>4.96</v>
      </c>
      <c r="AF18" s="28">
        <v>2.37</v>
      </c>
      <c r="AG18" s="32">
        <v>133</v>
      </c>
      <c r="AH18" s="24"/>
      <c r="AI18" s="24" t="s">
        <v>45</v>
      </c>
    </row>
    <row r="19" spans="1:35" ht="15" customHeight="1" x14ac:dyDescent="0.25">
      <c r="A19" s="2"/>
      <c r="B19" s="3"/>
      <c r="C19" s="3"/>
      <c r="D19" s="49"/>
      <c r="E19" s="50"/>
      <c r="F19" s="3"/>
      <c r="G19" s="17" t="s">
        <v>32</v>
      </c>
      <c r="H19" s="38">
        <v>2000</v>
      </c>
      <c r="I19" s="38">
        <v>9150</v>
      </c>
      <c r="J19" s="38"/>
      <c r="K19" s="38"/>
      <c r="L19" s="38"/>
      <c r="M19" s="36"/>
      <c r="N19" s="13"/>
      <c r="O19" s="13"/>
      <c r="P19" s="13"/>
      <c r="Q19" s="13"/>
      <c r="R19" s="13"/>
      <c r="S19" s="13"/>
      <c r="T19" s="13"/>
      <c r="U19" s="13"/>
      <c r="V19" s="13"/>
      <c r="W19" s="2"/>
      <c r="X19" s="44"/>
      <c r="AC19" s="30">
        <v>35</v>
      </c>
      <c r="AD19" s="26" t="s">
        <v>35</v>
      </c>
      <c r="AE19" s="31">
        <v>3.54</v>
      </c>
      <c r="AF19" s="28">
        <v>2.2799999999999998</v>
      </c>
      <c r="AG19" s="32">
        <v>159</v>
      </c>
      <c r="AH19" s="24"/>
      <c r="AI19" s="24" t="s">
        <v>49</v>
      </c>
    </row>
    <row r="20" spans="1:35" ht="15" customHeight="1" x14ac:dyDescent="0.25">
      <c r="A20" s="2"/>
      <c r="B20" s="3"/>
      <c r="C20" s="3"/>
      <c r="D20" s="49"/>
      <c r="E20" s="50"/>
      <c r="F20" s="3"/>
      <c r="G20" s="17" t="s">
        <v>6</v>
      </c>
      <c r="H20" s="16">
        <v>0.8</v>
      </c>
      <c r="I20" s="16">
        <v>0.8</v>
      </c>
      <c r="J20" s="16"/>
      <c r="K20" s="16"/>
      <c r="L20" s="16"/>
      <c r="M20" s="15"/>
      <c r="N20" s="13"/>
      <c r="O20" s="13"/>
      <c r="P20" s="13"/>
      <c r="Q20" s="13"/>
      <c r="R20" s="13"/>
      <c r="S20" s="13"/>
      <c r="T20" s="13"/>
      <c r="U20" s="13"/>
      <c r="V20" s="13"/>
      <c r="W20" s="2"/>
      <c r="X20" s="44"/>
      <c r="AC20" s="30">
        <v>50</v>
      </c>
      <c r="AD20" s="26" t="s">
        <v>35</v>
      </c>
      <c r="AE20" s="31">
        <v>2.48</v>
      </c>
      <c r="AF20" s="28">
        <v>2.21</v>
      </c>
      <c r="AG20" s="32">
        <v>188</v>
      </c>
      <c r="AH20" s="24"/>
      <c r="AI20" s="24" t="s">
        <v>50</v>
      </c>
    </row>
    <row r="21" spans="1:35" ht="15" customHeight="1" x14ac:dyDescent="0.25">
      <c r="A21" s="2"/>
      <c r="B21" s="3"/>
      <c r="C21" s="3"/>
      <c r="D21" s="49"/>
      <c r="E21" s="50"/>
      <c r="F21" s="3"/>
      <c r="G21" s="15" t="s">
        <v>7</v>
      </c>
      <c r="H21" s="16"/>
      <c r="I21" s="16"/>
      <c r="J21" s="16"/>
      <c r="K21" s="16"/>
      <c r="L21" s="16"/>
      <c r="M21" s="15"/>
      <c r="N21" s="3"/>
      <c r="O21" s="3"/>
      <c r="P21" s="3"/>
      <c r="Q21" s="3"/>
      <c r="R21" s="3"/>
      <c r="S21" s="3"/>
      <c r="T21" s="3"/>
      <c r="U21" s="3"/>
      <c r="V21" s="3"/>
      <c r="W21" s="2"/>
      <c r="X21" s="44"/>
      <c r="AC21" s="30">
        <v>70</v>
      </c>
      <c r="AD21" s="26" t="s">
        <v>35</v>
      </c>
      <c r="AE21" s="31">
        <v>1.77</v>
      </c>
      <c r="AF21" s="28">
        <v>2.11</v>
      </c>
      <c r="AG21" s="32">
        <v>232</v>
      </c>
      <c r="AH21" s="24"/>
      <c r="AI21" s="24" t="s">
        <v>48</v>
      </c>
    </row>
    <row r="22" spans="1:35" ht="15" customHeight="1" x14ac:dyDescent="0.25">
      <c r="A22" s="2"/>
      <c r="B22" s="3"/>
      <c r="C22" s="3"/>
      <c r="D22" s="49"/>
      <c r="E22" s="50"/>
      <c r="F22" s="3"/>
      <c r="G22" s="15" t="s">
        <v>8</v>
      </c>
      <c r="H22" s="16"/>
      <c r="I22" s="16"/>
      <c r="J22" s="16"/>
      <c r="K22" s="16"/>
      <c r="L22" s="16"/>
      <c r="M22" s="15"/>
      <c r="N22" s="3"/>
      <c r="O22" s="3"/>
      <c r="P22" s="3"/>
      <c r="Q22" s="3"/>
      <c r="R22" s="3"/>
      <c r="S22" s="3"/>
      <c r="T22" s="3"/>
      <c r="U22" s="3"/>
      <c r="V22" s="3"/>
      <c r="W22" s="2"/>
      <c r="X22" s="44"/>
      <c r="AC22" s="30">
        <v>95</v>
      </c>
      <c r="AD22" s="26" t="s">
        <v>35</v>
      </c>
      <c r="AE22" s="31">
        <v>1.3</v>
      </c>
      <c r="AF22" s="28"/>
      <c r="AG22" s="32">
        <v>280</v>
      </c>
      <c r="AH22" s="24"/>
      <c r="AI22" s="24" t="s">
        <v>51</v>
      </c>
    </row>
    <row r="23" spans="1:35" ht="15" customHeight="1" x14ac:dyDescent="0.25">
      <c r="A23" s="2"/>
      <c r="B23" s="3"/>
      <c r="C23" s="3"/>
      <c r="D23" s="49"/>
      <c r="E23" s="50"/>
      <c r="F23" s="3"/>
      <c r="G23" s="15" t="s">
        <v>9</v>
      </c>
      <c r="H23" s="16"/>
      <c r="I23" s="16"/>
      <c r="J23" s="16"/>
      <c r="K23" s="16"/>
      <c r="L23" s="16"/>
      <c r="M23" s="16"/>
      <c r="N23" s="13"/>
      <c r="O23" s="13"/>
      <c r="P23" s="13"/>
      <c r="Q23" s="13"/>
      <c r="R23" s="13"/>
      <c r="S23" s="13"/>
      <c r="T23" s="13"/>
      <c r="U23" s="13"/>
      <c r="V23" s="13"/>
      <c r="W23" s="2"/>
      <c r="X23" s="44"/>
      <c r="AC23" s="30">
        <v>120</v>
      </c>
      <c r="AD23" s="26" t="s">
        <v>35</v>
      </c>
      <c r="AE23" s="31">
        <v>1.03</v>
      </c>
      <c r="AF23" s="28"/>
      <c r="AG23" s="32">
        <v>318</v>
      </c>
      <c r="AH23" s="24"/>
      <c r="AI23" s="24" t="s">
        <v>52</v>
      </c>
    </row>
    <row r="24" spans="1:35" ht="15" customHeight="1" x14ac:dyDescent="0.25">
      <c r="A24" s="2"/>
      <c r="B24" s="3"/>
      <c r="C24" s="3"/>
      <c r="D24" s="49"/>
      <c r="E24" s="50"/>
      <c r="F24" s="3"/>
      <c r="G24" s="15" t="s">
        <v>10</v>
      </c>
      <c r="H24" s="16"/>
      <c r="I24" s="16"/>
      <c r="J24" s="16"/>
      <c r="K24" s="16"/>
      <c r="L24" s="16"/>
      <c r="M24" s="16"/>
      <c r="N24" s="13"/>
      <c r="O24" s="13"/>
      <c r="P24" s="13"/>
      <c r="Q24" s="13"/>
      <c r="R24" s="13"/>
      <c r="S24" s="13"/>
      <c r="T24" s="13"/>
      <c r="U24" s="13"/>
      <c r="V24" s="13"/>
      <c r="W24" s="2"/>
      <c r="X24" s="44"/>
      <c r="AC24" s="30">
        <v>150</v>
      </c>
      <c r="AD24" s="26" t="s">
        <v>35</v>
      </c>
      <c r="AE24" s="33">
        <v>0.79600000000000004</v>
      </c>
      <c r="AF24" s="28"/>
      <c r="AG24" s="32">
        <v>359</v>
      </c>
      <c r="AH24" s="24"/>
      <c r="AI24" s="24" t="s">
        <v>53</v>
      </c>
    </row>
    <row r="25" spans="1:35" ht="15" customHeight="1" x14ac:dyDescent="0.25">
      <c r="A25" s="2"/>
      <c r="B25" s="3"/>
      <c r="C25" s="3"/>
      <c r="D25" s="49"/>
      <c r="E25" s="50"/>
      <c r="F25" s="3"/>
      <c r="G25" s="15" t="s">
        <v>11</v>
      </c>
      <c r="H25" s="16"/>
      <c r="I25" s="16"/>
      <c r="J25" s="16"/>
      <c r="K25" s="16"/>
      <c r="L25" s="16"/>
      <c r="M25" s="16"/>
      <c r="N25" s="13"/>
      <c r="O25" s="13"/>
      <c r="P25" s="13"/>
      <c r="Q25" s="13"/>
      <c r="R25" s="13"/>
      <c r="S25" s="13"/>
      <c r="T25" s="13"/>
      <c r="U25" s="13"/>
      <c r="V25" s="13"/>
      <c r="W25" s="2"/>
      <c r="X25" s="44"/>
      <c r="AC25" s="30">
        <v>185</v>
      </c>
      <c r="AD25" s="26" t="s">
        <v>35</v>
      </c>
      <c r="AE25" s="33">
        <v>0.64500000000000002</v>
      </c>
      <c r="AF25" s="28"/>
      <c r="AG25" s="32">
        <v>406</v>
      </c>
      <c r="AH25" s="24"/>
      <c r="AI25" s="24" t="s">
        <v>54</v>
      </c>
    </row>
    <row r="26" spans="1:35" ht="15" customHeight="1" x14ac:dyDescent="0.25">
      <c r="A26" s="2"/>
      <c r="B26" s="3"/>
      <c r="C26" s="3"/>
      <c r="D26" s="49"/>
      <c r="E26" s="50"/>
      <c r="F26" s="3"/>
      <c r="G26" s="15" t="s">
        <v>12</v>
      </c>
      <c r="H26" s="16">
        <f>H19</f>
        <v>2000</v>
      </c>
      <c r="I26" s="16">
        <f>I19</f>
        <v>9150</v>
      </c>
      <c r="J26" s="16"/>
      <c r="K26" s="16"/>
      <c r="L26" s="16"/>
      <c r="M26" s="16"/>
      <c r="N26" s="13"/>
      <c r="O26" s="13"/>
      <c r="P26" s="13"/>
      <c r="Q26" s="13"/>
      <c r="R26" s="13"/>
      <c r="S26" s="13"/>
      <c r="T26" s="13"/>
      <c r="U26" s="13"/>
      <c r="V26" s="13"/>
      <c r="W26" s="2"/>
      <c r="X26" s="44"/>
      <c r="AC26" s="30">
        <v>240</v>
      </c>
      <c r="AD26" s="26" t="s">
        <v>35</v>
      </c>
      <c r="AE26" s="33">
        <v>0.497</v>
      </c>
      <c r="AF26" s="28"/>
      <c r="AG26" s="32">
        <v>473</v>
      </c>
      <c r="AH26" s="24"/>
      <c r="AI26" s="24" t="s">
        <v>55</v>
      </c>
    </row>
    <row r="27" spans="1:35" ht="15" customHeight="1" x14ac:dyDescent="0.25">
      <c r="A27" s="2"/>
      <c r="B27" s="3"/>
      <c r="C27" s="3"/>
      <c r="D27" s="49"/>
      <c r="E27" s="50"/>
      <c r="F27" s="3"/>
      <c r="G27" s="15" t="s">
        <v>13</v>
      </c>
      <c r="H27" s="39">
        <f>+H26/(1.73*380*H20)</f>
        <v>3.8028597505324004</v>
      </c>
      <c r="I27" s="39">
        <f>+I26/(1.73*380*I20)</f>
        <v>17.398083358685732</v>
      </c>
      <c r="J27" s="39"/>
      <c r="K27" s="39"/>
      <c r="L27" s="39"/>
      <c r="M27" s="36"/>
      <c r="N27" s="3"/>
      <c r="O27" s="3"/>
      <c r="P27" s="3"/>
      <c r="Q27" s="3"/>
      <c r="R27" s="3"/>
      <c r="S27" s="3"/>
      <c r="T27" s="3"/>
      <c r="U27" s="3"/>
      <c r="V27" s="3"/>
      <c r="W27" s="2"/>
      <c r="X27" s="44"/>
      <c r="AC27" s="24"/>
      <c r="AD27" s="24"/>
      <c r="AE27" s="24"/>
      <c r="AF27" s="24"/>
      <c r="AG27" s="24"/>
      <c r="AH27" s="24"/>
    </row>
    <row r="28" spans="1:35" ht="15" customHeight="1" x14ac:dyDescent="0.25">
      <c r="A28" s="2"/>
      <c r="B28" s="3"/>
      <c r="C28" s="3"/>
      <c r="D28" s="49"/>
      <c r="E28" s="50"/>
      <c r="F28" s="3"/>
      <c r="G28" s="15" t="s">
        <v>14</v>
      </c>
      <c r="H28" s="16">
        <v>55</v>
      </c>
      <c r="I28" s="16">
        <v>118</v>
      </c>
      <c r="J28" s="16"/>
      <c r="K28" s="16"/>
      <c r="L28" s="16"/>
      <c r="M28" s="15"/>
      <c r="N28" s="3"/>
      <c r="O28" s="3"/>
      <c r="P28" s="3"/>
      <c r="Q28" s="3"/>
      <c r="R28" s="3"/>
      <c r="S28" s="3"/>
      <c r="T28" s="3"/>
      <c r="U28" s="3"/>
      <c r="V28" s="3"/>
      <c r="W28" s="2"/>
      <c r="X28" s="44"/>
    </row>
    <row r="29" spans="1:35" ht="15" customHeight="1" x14ac:dyDescent="0.25">
      <c r="A29" s="2"/>
      <c r="B29" s="3"/>
      <c r="C29" s="3"/>
      <c r="D29" s="49"/>
      <c r="E29" s="50"/>
      <c r="F29" s="3"/>
      <c r="G29" s="15" t="s">
        <v>15</v>
      </c>
      <c r="H29" s="19">
        <f>+H26*H16*(10^-7)</f>
        <v>2E-3</v>
      </c>
      <c r="I29" s="19">
        <f>+I26*I16*(10^-7)</f>
        <v>9.1500000000000001E-3</v>
      </c>
      <c r="J29" s="19"/>
      <c r="K29" s="19"/>
      <c r="L29" s="19"/>
      <c r="M29" s="19"/>
      <c r="N29" s="13"/>
      <c r="O29" s="13"/>
      <c r="P29" s="13"/>
      <c r="Q29" s="13"/>
      <c r="R29" s="13"/>
      <c r="S29" s="13"/>
      <c r="T29" s="13"/>
      <c r="U29" s="13"/>
      <c r="V29" s="13"/>
      <c r="W29" s="2"/>
      <c r="X29" s="44"/>
      <c r="AC29" s="21" t="s">
        <v>43</v>
      </c>
      <c r="AD29" s="22"/>
      <c r="AE29" s="23" t="s">
        <v>16</v>
      </c>
      <c r="AF29" s="22"/>
      <c r="AG29" s="22" t="s">
        <v>34</v>
      </c>
    </row>
    <row r="30" spans="1:35" ht="15" customHeight="1" x14ac:dyDescent="0.25">
      <c r="A30" s="2"/>
      <c r="B30" s="3"/>
      <c r="C30" s="3"/>
      <c r="D30" s="49"/>
      <c r="E30" s="50"/>
      <c r="F30" s="3"/>
      <c r="G30" s="15" t="s">
        <v>16</v>
      </c>
      <c r="H30" s="35">
        <f>AE30</f>
        <v>19.8</v>
      </c>
      <c r="I30" s="35">
        <f>AE33</f>
        <v>5.66</v>
      </c>
      <c r="J30" s="35"/>
      <c r="K30" s="35"/>
      <c r="L30" s="34"/>
      <c r="M30" s="35"/>
      <c r="N30" s="13"/>
      <c r="O30" s="13"/>
      <c r="P30" s="13"/>
      <c r="Q30" s="13"/>
      <c r="R30" s="13"/>
      <c r="S30" s="13"/>
      <c r="T30" s="13"/>
      <c r="U30" s="13"/>
      <c r="V30" s="13"/>
      <c r="W30" s="2"/>
      <c r="X30" s="44"/>
      <c r="AC30" s="25">
        <v>10</v>
      </c>
      <c r="AD30" s="26" t="s">
        <v>35</v>
      </c>
      <c r="AE30" s="27">
        <v>19.8</v>
      </c>
      <c r="AF30" s="28"/>
      <c r="AG30" s="29">
        <v>55</v>
      </c>
    </row>
    <row r="31" spans="1:35" ht="15" customHeight="1" x14ac:dyDescent="0.25">
      <c r="A31" s="2"/>
      <c r="B31" s="3"/>
      <c r="C31" s="3"/>
      <c r="D31" s="49"/>
      <c r="E31" s="50"/>
      <c r="F31" s="3"/>
      <c r="G31" s="15" t="s">
        <v>17</v>
      </c>
      <c r="H31" s="16">
        <f>+H29*H30</f>
        <v>3.9600000000000003E-2</v>
      </c>
      <c r="I31" s="16">
        <f>+I29*I30</f>
        <v>5.1789000000000002E-2</v>
      </c>
      <c r="J31" s="16"/>
      <c r="K31" s="16"/>
      <c r="L31" s="16"/>
      <c r="M31" s="16"/>
      <c r="N31" s="13"/>
      <c r="O31" s="13"/>
      <c r="P31" s="13"/>
      <c r="Q31" s="13"/>
      <c r="R31" s="13"/>
      <c r="S31" s="13"/>
      <c r="T31" s="13"/>
      <c r="U31" s="13"/>
      <c r="V31" s="13"/>
      <c r="W31" s="2"/>
      <c r="X31" s="44"/>
      <c r="AC31" s="30">
        <v>16</v>
      </c>
      <c r="AD31" s="26" t="s">
        <v>35</v>
      </c>
      <c r="AE31" s="31">
        <v>12.4</v>
      </c>
      <c r="AF31" s="28"/>
      <c r="AG31" s="32">
        <v>70</v>
      </c>
    </row>
    <row r="32" spans="1:35" ht="15" customHeight="1" x14ac:dyDescent="0.25">
      <c r="A32" s="2"/>
      <c r="B32" s="3"/>
      <c r="C32" s="3"/>
      <c r="D32" s="49"/>
      <c r="E32" s="50"/>
      <c r="F32" s="3"/>
      <c r="G32" s="15" t="s">
        <v>18</v>
      </c>
      <c r="H32" s="16"/>
      <c r="I32" s="16"/>
      <c r="J32" s="16"/>
      <c r="K32" s="16"/>
      <c r="L32" s="16"/>
      <c r="M32" s="15"/>
      <c r="N32" s="3"/>
      <c r="O32" s="3"/>
      <c r="P32" s="3"/>
      <c r="Q32" s="3"/>
      <c r="R32" s="3"/>
      <c r="S32" s="3"/>
      <c r="T32" s="3"/>
      <c r="U32" s="3"/>
      <c r="V32" s="3"/>
      <c r="W32" s="2"/>
      <c r="X32" s="44"/>
      <c r="AC32" s="30">
        <v>25</v>
      </c>
      <c r="AD32" s="26" t="s">
        <v>35</v>
      </c>
      <c r="AE32" s="31">
        <v>7.93</v>
      </c>
      <c r="AF32" s="28"/>
      <c r="AG32" s="32">
        <v>99</v>
      </c>
    </row>
    <row r="33" spans="1:33" ht="15" customHeight="1" x14ac:dyDescent="0.25">
      <c r="A33" s="2"/>
      <c r="B33" s="3"/>
      <c r="C33" s="3"/>
      <c r="D33" s="49"/>
      <c r="E33" s="50"/>
      <c r="F33" s="3"/>
      <c r="G33" s="15" t="s">
        <v>19</v>
      </c>
      <c r="H33" s="16"/>
      <c r="I33" s="16"/>
      <c r="J33" s="16"/>
      <c r="K33" s="16"/>
      <c r="L33" s="16"/>
      <c r="M33" s="15"/>
      <c r="N33" s="3"/>
      <c r="O33" s="3"/>
      <c r="P33" s="3"/>
      <c r="Q33" s="3"/>
      <c r="R33" s="3"/>
      <c r="S33" s="3"/>
      <c r="T33" s="3"/>
      <c r="U33" s="3"/>
      <c r="V33" s="3"/>
      <c r="W33" s="2"/>
      <c r="X33" s="44"/>
      <c r="AC33" s="30">
        <v>35</v>
      </c>
      <c r="AD33" s="26" t="s">
        <v>35</v>
      </c>
      <c r="AE33" s="31">
        <v>5.66</v>
      </c>
      <c r="AF33" s="28"/>
      <c r="AG33" s="32">
        <v>118</v>
      </c>
    </row>
    <row r="34" spans="1:33" ht="15" customHeight="1" x14ac:dyDescent="0.25">
      <c r="A34" s="2"/>
      <c r="B34" s="3"/>
      <c r="C34" s="3"/>
      <c r="D34" s="49"/>
      <c r="E34" s="50"/>
      <c r="F34" s="3"/>
      <c r="G34" s="15" t="s">
        <v>20</v>
      </c>
      <c r="H34" s="16"/>
      <c r="I34" s="16"/>
      <c r="J34" s="16"/>
      <c r="K34" s="16"/>
      <c r="L34" s="16"/>
      <c r="M34" s="16"/>
      <c r="N34" s="13"/>
      <c r="O34" s="13"/>
      <c r="P34" s="13"/>
      <c r="Q34" s="13"/>
      <c r="R34" s="13"/>
      <c r="S34" s="13"/>
      <c r="T34" s="13"/>
      <c r="U34" s="13"/>
      <c r="V34" s="13"/>
      <c r="W34" s="2"/>
      <c r="X34" s="44"/>
      <c r="AC34" s="30">
        <v>50</v>
      </c>
      <c r="AD34" s="26" t="s">
        <v>35</v>
      </c>
      <c r="AE34" s="31">
        <v>3.97</v>
      </c>
      <c r="AF34" s="28"/>
      <c r="AG34" s="32">
        <v>142</v>
      </c>
    </row>
    <row r="35" spans="1:33" ht="15" customHeight="1" x14ac:dyDescent="0.25">
      <c r="A35" s="2"/>
      <c r="B35" s="3"/>
      <c r="C35" s="3"/>
      <c r="D35" s="49"/>
      <c r="E35" s="50"/>
      <c r="F35" s="3"/>
      <c r="G35" s="15" t="s">
        <v>21</v>
      </c>
      <c r="H35" s="16"/>
      <c r="I35" s="16"/>
      <c r="J35" s="16"/>
      <c r="K35" s="16"/>
      <c r="L35" s="16"/>
      <c r="M35" s="16"/>
      <c r="N35" s="13"/>
      <c r="O35" s="13"/>
      <c r="P35" s="13"/>
      <c r="Q35" s="13"/>
      <c r="R35" s="13"/>
      <c r="S35" s="13"/>
      <c r="T35" s="13"/>
      <c r="U35" s="13"/>
      <c r="V35" s="13"/>
      <c r="W35" s="2"/>
      <c r="X35" s="44"/>
      <c r="AC35" s="30">
        <v>70</v>
      </c>
      <c r="AD35" s="26" t="s">
        <v>35</v>
      </c>
      <c r="AE35" s="31">
        <v>2.84</v>
      </c>
      <c r="AF35" s="28"/>
      <c r="AG35" s="32">
        <v>176</v>
      </c>
    </row>
    <row r="36" spans="1:33" ht="15" customHeight="1" x14ac:dyDescent="0.25">
      <c r="A36" s="2"/>
      <c r="B36" s="3"/>
      <c r="C36" s="3"/>
      <c r="D36" s="49"/>
      <c r="E36" s="50"/>
      <c r="F36" s="3"/>
      <c r="G36" s="15" t="s">
        <v>22</v>
      </c>
      <c r="H36" s="16"/>
      <c r="I36" s="16"/>
      <c r="J36" s="16"/>
      <c r="K36" s="16"/>
      <c r="L36" s="16"/>
      <c r="M36" s="16"/>
      <c r="N36" s="13"/>
      <c r="O36" s="13"/>
      <c r="P36" s="13"/>
      <c r="Q36" s="13"/>
      <c r="R36" s="13"/>
      <c r="S36" s="13"/>
      <c r="T36" s="13"/>
      <c r="U36" s="13"/>
      <c r="V36" s="13"/>
      <c r="W36" s="2"/>
      <c r="X36" s="44"/>
      <c r="AC36" s="30">
        <v>95</v>
      </c>
      <c r="AD36" s="26" t="s">
        <v>35</v>
      </c>
      <c r="AE36" s="31">
        <v>2.09</v>
      </c>
      <c r="AF36" s="28"/>
      <c r="AG36" s="32">
        <v>211</v>
      </c>
    </row>
    <row r="37" spans="1:33" ht="15" customHeight="1" x14ac:dyDescent="0.25">
      <c r="A37" s="2"/>
      <c r="B37" s="3"/>
      <c r="C37" s="3"/>
      <c r="D37" s="49"/>
      <c r="E37" s="50"/>
      <c r="F37" s="3"/>
      <c r="G37" s="15" t="s">
        <v>23</v>
      </c>
      <c r="H37" s="16"/>
      <c r="I37" s="16"/>
      <c r="J37" s="16"/>
      <c r="K37" s="16"/>
      <c r="L37" s="16"/>
      <c r="M37" s="16"/>
      <c r="N37" s="13"/>
      <c r="O37" s="13"/>
      <c r="P37" s="13"/>
      <c r="Q37" s="13"/>
      <c r="R37" s="13"/>
      <c r="S37" s="13"/>
      <c r="T37" s="13"/>
      <c r="U37" s="13"/>
      <c r="V37" s="13"/>
      <c r="W37" s="2"/>
      <c r="X37" s="44"/>
      <c r="AC37" s="30">
        <v>120</v>
      </c>
      <c r="AD37" s="26" t="s">
        <v>35</v>
      </c>
      <c r="AE37" s="31">
        <v>1.65</v>
      </c>
      <c r="AF37" s="28"/>
      <c r="AG37" s="32">
        <v>242</v>
      </c>
    </row>
    <row r="38" spans="1:33" ht="15" customHeight="1" x14ac:dyDescent="0.25">
      <c r="A38" s="2"/>
      <c r="B38" s="3"/>
      <c r="C38" s="3"/>
      <c r="D38" s="49"/>
      <c r="E38" s="50"/>
      <c r="F38" s="3"/>
      <c r="G38" s="15" t="s">
        <v>24</v>
      </c>
      <c r="H38" s="16"/>
      <c r="I38" s="16"/>
      <c r="J38" s="16"/>
      <c r="K38" s="16"/>
      <c r="L38" s="16"/>
      <c r="M38" s="16"/>
      <c r="N38" s="13"/>
      <c r="O38" s="13"/>
      <c r="P38" s="13"/>
      <c r="Q38" s="13"/>
      <c r="R38" s="13"/>
      <c r="S38" s="13"/>
      <c r="T38" s="13"/>
      <c r="U38" s="13"/>
      <c r="V38" s="13"/>
      <c r="W38" s="2"/>
      <c r="X38" s="44"/>
      <c r="AC38" s="30">
        <v>150</v>
      </c>
      <c r="AD38" s="26" t="s">
        <v>35</v>
      </c>
      <c r="AE38" s="31">
        <v>1.28</v>
      </c>
      <c r="AF38" s="28"/>
      <c r="AG38" s="32">
        <v>270</v>
      </c>
    </row>
    <row r="39" spans="1:33" ht="15" customHeight="1" x14ac:dyDescent="0.25">
      <c r="A39" s="2"/>
      <c r="B39" s="3"/>
      <c r="C39" s="3"/>
      <c r="D39" s="49"/>
      <c r="E39" s="50"/>
      <c r="F39" s="3"/>
      <c r="G39" s="15" t="s">
        <v>25</v>
      </c>
      <c r="H39" s="38"/>
      <c r="I39" s="38"/>
      <c r="J39" s="38"/>
      <c r="K39" s="38"/>
      <c r="L39" s="38"/>
      <c r="M39" s="16"/>
      <c r="N39" s="13"/>
      <c r="O39" s="13"/>
      <c r="P39" s="13"/>
      <c r="Q39" s="13"/>
      <c r="R39" s="13"/>
      <c r="S39" s="13"/>
      <c r="T39" s="13"/>
      <c r="U39" s="13"/>
      <c r="V39" s="13"/>
      <c r="W39" s="2"/>
      <c r="X39" s="44"/>
      <c r="AC39" s="30">
        <v>185</v>
      </c>
      <c r="AD39" s="26" t="s">
        <v>35</v>
      </c>
      <c r="AE39" s="31">
        <v>1.04</v>
      </c>
      <c r="AF39" s="28"/>
      <c r="AG39" s="32">
        <v>308</v>
      </c>
    </row>
    <row r="40" spans="1:33" ht="15" customHeight="1" x14ac:dyDescent="0.25">
      <c r="A40" s="2"/>
      <c r="B40" s="3"/>
      <c r="C40" s="3"/>
      <c r="D40" s="49"/>
      <c r="E40" s="50"/>
      <c r="F40" s="3"/>
      <c r="G40" s="40" t="s">
        <v>26</v>
      </c>
      <c r="H40" s="41">
        <v>0</v>
      </c>
      <c r="I40" s="41">
        <v>0</v>
      </c>
      <c r="J40" s="41"/>
      <c r="K40" s="41"/>
      <c r="L40" s="41"/>
      <c r="M40" s="16"/>
      <c r="N40" s="13"/>
      <c r="O40" s="13"/>
      <c r="P40" s="13"/>
      <c r="Q40" s="13"/>
      <c r="R40" s="13"/>
      <c r="S40" s="13"/>
      <c r="T40" s="13"/>
      <c r="U40" s="13"/>
      <c r="V40" s="13"/>
      <c r="W40" s="2"/>
      <c r="X40" s="44"/>
      <c r="AC40" s="30">
        <v>240</v>
      </c>
      <c r="AD40" s="26" t="s">
        <v>35</v>
      </c>
      <c r="AE40" s="31">
        <v>0.79</v>
      </c>
      <c r="AF40" s="28"/>
      <c r="AG40" s="32">
        <v>363</v>
      </c>
    </row>
    <row r="41" spans="1:33" ht="15" customHeight="1" x14ac:dyDescent="0.25">
      <c r="A41" s="2"/>
      <c r="B41" s="3"/>
      <c r="C41" s="3"/>
      <c r="D41" s="49"/>
      <c r="E41" s="50"/>
      <c r="F41" s="3"/>
      <c r="G41" s="18" t="s">
        <v>47</v>
      </c>
      <c r="H41" s="42">
        <f>H31+H40</f>
        <v>3.9600000000000003E-2</v>
      </c>
      <c r="I41" s="42">
        <f>I31+I40</f>
        <v>5.1789000000000002E-2</v>
      </c>
      <c r="J41" s="42"/>
      <c r="K41" s="42"/>
      <c r="L41" s="42"/>
      <c r="M41" s="15"/>
      <c r="W41" s="2"/>
      <c r="X41" s="44"/>
    </row>
    <row r="42" spans="1:33" ht="15" customHeight="1" x14ac:dyDescent="0.25">
      <c r="A42" s="2"/>
      <c r="B42" s="3"/>
      <c r="C42" s="3"/>
      <c r="D42" s="49"/>
      <c r="E42" s="50"/>
      <c r="F42" s="3"/>
      <c r="W42" s="2"/>
      <c r="X42" s="44"/>
    </row>
    <row r="43" spans="1:33" ht="15" customHeight="1" x14ac:dyDescent="0.25">
      <c r="A43" s="2"/>
      <c r="B43" s="3"/>
      <c r="C43" s="3"/>
      <c r="D43" s="3"/>
      <c r="E43" s="3"/>
      <c r="F43" s="3"/>
      <c r="W43" s="2"/>
      <c r="X43" s="44"/>
    </row>
    <row r="44" spans="1:33" ht="15" customHeight="1" x14ac:dyDescent="0.25">
      <c r="A44" s="2"/>
      <c r="B44" s="3"/>
      <c r="C44" s="3"/>
      <c r="D44" s="3"/>
      <c r="E44" s="3"/>
      <c r="F44" s="3"/>
      <c r="W44" s="2"/>
      <c r="X44" s="44"/>
    </row>
    <row r="45" spans="1:33" ht="15" customHeight="1" x14ac:dyDescent="0.25">
      <c r="A45" s="2"/>
      <c r="B45" s="3"/>
      <c r="C45" s="3"/>
      <c r="D45" s="3"/>
      <c r="E45" s="3"/>
      <c r="F45" s="3"/>
      <c r="W45" s="2"/>
      <c r="X45" s="44"/>
    </row>
    <row r="46" spans="1:33" ht="15" customHeight="1" x14ac:dyDescent="0.25">
      <c r="A46" s="2"/>
      <c r="B46" s="3"/>
      <c r="C46" s="3"/>
      <c r="D46" s="3"/>
      <c r="E46" s="3"/>
      <c r="F46" s="3"/>
      <c r="W46" s="2"/>
      <c r="X46" s="44"/>
    </row>
    <row r="47" spans="1:33" ht="15" customHeight="1" x14ac:dyDescent="0.25">
      <c r="A47" s="2"/>
      <c r="B47" s="3"/>
      <c r="C47" s="3"/>
      <c r="D47" s="3"/>
      <c r="E47" s="3"/>
      <c r="F47" s="3"/>
      <c r="W47" s="2"/>
      <c r="X47" s="44"/>
    </row>
    <row r="48" spans="1:33" ht="15" customHeight="1" thickBot="1" x14ac:dyDescent="0.3">
      <c r="A48" s="2"/>
      <c r="B48" s="3"/>
      <c r="C48" s="3"/>
      <c r="D48" s="3"/>
      <c r="E48" s="3"/>
      <c r="F48" s="3"/>
      <c r="W48" s="50" t="s">
        <v>30</v>
      </c>
      <c r="X48" s="45"/>
    </row>
    <row r="49" spans="1:24" ht="15" customHeight="1" thickTop="1" x14ac:dyDescent="0.25">
      <c r="A49" s="2"/>
      <c r="B49" s="3"/>
      <c r="C49" s="3"/>
      <c r="D49" s="3"/>
      <c r="E49" s="3"/>
      <c r="F49" s="3"/>
      <c r="W49" s="50"/>
      <c r="X49" s="52" t="s">
        <v>36</v>
      </c>
    </row>
    <row r="50" spans="1:24" ht="15" customHeight="1" x14ac:dyDescent="0.25">
      <c r="A50" s="2"/>
      <c r="B50" s="3"/>
      <c r="C50" s="3"/>
      <c r="D50" s="3"/>
      <c r="E50" s="3"/>
      <c r="F50" s="3"/>
      <c r="W50" s="50"/>
      <c r="X50" s="53"/>
    </row>
    <row r="51" spans="1:24" ht="15" customHeight="1" x14ac:dyDescent="0.25">
      <c r="A51" s="2"/>
      <c r="B51" s="3"/>
      <c r="C51" s="3"/>
      <c r="D51" s="3"/>
      <c r="E51" s="3"/>
      <c r="F51" s="3"/>
      <c r="W51" s="50"/>
      <c r="X51" s="53"/>
    </row>
    <row r="52" spans="1:24" ht="15" customHeight="1" thickBot="1" x14ac:dyDescent="0.3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2"/>
      <c r="X52" s="54"/>
    </row>
    <row r="53" spans="1:24" ht="3" customHeight="1" thickTop="1" x14ac:dyDescent="0.25"/>
    <row r="54" spans="1:24" ht="11.25" customHeight="1" x14ac:dyDescent="0.25"/>
    <row r="55" spans="1:24" ht="11.25" customHeight="1" x14ac:dyDescent="0.25"/>
    <row r="56" spans="1:24" ht="11.25" customHeight="1" x14ac:dyDescent="0.25"/>
    <row r="57" spans="1:24" ht="11.25" customHeight="1" x14ac:dyDescent="0.25"/>
    <row r="58" spans="1:24" ht="11.25" customHeight="1" x14ac:dyDescent="0.25"/>
    <row r="59" spans="1:24" ht="11.25" customHeight="1" x14ac:dyDescent="0.25"/>
    <row r="60" spans="1:24" ht="11.25" customHeight="1" x14ac:dyDescent="0.25"/>
    <row r="61" spans="1:24" ht="11.25" customHeight="1" x14ac:dyDescent="0.25"/>
    <row r="62" spans="1:24" ht="11.25" customHeight="1" x14ac:dyDescent="0.25"/>
    <row r="63" spans="1:24" ht="11.25" customHeight="1" x14ac:dyDescent="0.25"/>
    <row r="64" spans="1:24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</sheetData>
  <mergeCells count="7">
    <mergeCell ref="X2:X48"/>
    <mergeCell ref="B8:W8"/>
    <mergeCell ref="D13:D42"/>
    <mergeCell ref="E13:E42"/>
    <mergeCell ref="H13:J13"/>
    <mergeCell ref="W48:W51"/>
    <mergeCell ref="X49:X52"/>
  </mergeCells>
  <dataValidations count="1">
    <dataValidation type="list" allowBlank="1" showInputMessage="1" showErrorMessage="1" sqref="H14:M14">
      <formula1>$AI$16:$AI$26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orientation="landscape" r:id="rId1"/>
  <rowBreaks count="1" manualBreakCount="1">
    <brk id="54" max="16383" man="1"/>
  </rowBreaks>
  <colBreaks count="1" manualBreakCount="1">
    <brk id="2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view="pageBreakPreview" topLeftCell="A10" zoomScale="115" zoomScaleSheetLayoutView="115" workbookViewId="0">
      <selection activeCell="O38" sqref="O38"/>
    </sheetView>
  </sheetViews>
  <sheetFormatPr defaultRowHeight="12.75" x14ac:dyDescent="0.25"/>
  <cols>
    <col min="1" max="1" width="1.796875" style="17" customWidth="1"/>
    <col min="2" max="3" width="6" style="17" customWidth="1"/>
    <col min="4" max="4" width="4.3984375" style="17" customWidth="1"/>
    <col min="5" max="5" width="4.59765625" style="17" customWidth="1"/>
    <col min="6" max="6" width="8.796875" style="17" customWidth="1"/>
    <col min="7" max="7" width="22" style="17" customWidth="1"/>
    <col min="8" max="22" width="10" style="17" customWidth="1"/>
    <col min="23" max="26" width="9.59765625" style="17"/>
    <col min="27" max="27" width="9.59765625" style="17" customWidth="1"/>
    <col min="28" max="29" width="9.59765625" style="17" hidden="1" customWidth="1"/>
    <col min="30" max="30" width="21.19921875" style="17" hidden="1" customWidth="1"/>
    <col min="31" max="31" width="9.59765625" style="17" hidden="1" customWidth="1"/>
    <col min="32" max="32" width="21.3984375" style="17" hidden="1" customWidth="1"/>
    <col min="33" max="37" width="9.59765625" style="17" hidden="1" customWidth="1"/>
    <col min="38" max="41" width="9.59765625" style="17" customWidth="1"/>
    <col min="42" max="16384" width="9.59765625" style="17"/>
  </cols>
  <sheetData>
    <row r="1" spans="1:35" ht="6" customHeight="1" thickBot="1" x14ac:dyDescent="0.3">
      <c r="B1" s="1"/>
      <c r="C1" s="1"/>
      <c r="D1" s="1"/>
      <c r="E1" s="1"/>
      <c r="F1" s="1"/>
      <c r="G1" s="4"/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5" ht="15" customHeight="1" thickTop="1" x14ac:dyDescent="0.25">
      <c r="A2" s="2"/>
      <c r="B2" s="3"/>
      <c r="C2" s="3"/>
      <c r="D2" s="3"/>
      <c r="E2" s="3"/>
      <c r="F2" s="3"/>
      <c r="G2" s="6"/>
      <c r="H2" s="7"/>
      <c r="I2" s="7"/>
      <c r="J2" s="7"/>
      <c r="K2" s="7"/>
      <c r="L2" s="7"/>
      <c r="M2" s="7"/>
      <c r="N2" s="3"/>
      <c r="O2" s="3"/>
      <c r="P2" s="3"/>
      <c r="Q2" s="3"/>
      <c r="R2" s="3"/>
      <c r="S2" s="3"/>
      <c r="T2" s="3"/>
      <c r="U2" s="3"/>
      <c r="V2" s="3"/>
      <c r="W2" s="2"/>
      <c r="X2" s="43" t="s">
        <v>31</v>
      </c>
    </row>
    <row r="3" spans="1:35" ht="15" customHeight="1" x14ac:dyDescent="0.25">
      <c r="A3" s="2"/>
      <c r="B3" s="3"/>
      <c r="C3" s="3"/>
      <c r="D3" s="3"/>
      <c r="E3" s="3"/>
      <c r="F3" s="3"/>
      <c r="G3" s="6"/>
      <c r="H3" s="7"/>
      <c r="I3" s="7"/>
      <c r="J3" s="7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2"/>
      <c r="X3" s="44"/>
    </row>
    <row r="4" spans="1:35" ht="15" customHeight="1" x14ac:dyDescent="0.25">
      <c r="A4" s="2"/>
      <c r="B4" s="3"/>
      <c r="C4" s="3"/>
      <c r="D4" s="3"/>
      <c r="E4" s="3"/>
      <c r="F4" s="3"/>
      <c r="G4" s="6"/>
      <c r="H4" s="7"/>
      <c r="I4" s="7"/>
      <c r="J4" s="7"/>
      <c r="K4" s="7"/>
      <c r="L4" s="7"/>
      <c r="M4" s="7"/>
      <c r="N4" s="3"/>
      <c r="O4" s="3"/>
      <c r="P4" s="3"/>
      <c r="Q4" s="3"/>
      <c r="R4" s="3"/>
      <c r="S4" s="3"/>
      <c r="T4" s="3"/>
      <c r="U4" s="3"/>
      <c r="V4" s="3"/>
      <c r="W4" s="2"/>
      <c r="X4" s="44"/>
    </row>
    <row r="5" spans="1:35" ht="15" customHeight="1" x14ac:dyDescent="0.25">
      <c r="A5" s="2"/>
      <c r="B5" s="3"/>
      <c r="C5" s="3"/>
      <c r="D5" s="3"/>
      <c r="E5" s="3"/>
      <c r="F5" s="3"/>
      <c r="G5" s="6"/>
      <c r="H5" s="7"/>
      <c r="I5" s="7"/>
      <c r="J5" s="7"/>
      <c r="K5" s="7"/>
      <c r="L5" s="7"/>
      <c r="M5" s="7"/>
      <c r="N5" s="3"/>
      <c r="O5" s="3"/>
      <c r="P5" s="3"/>
      <c r="Q5" s="3"/>
      <c r="R5" s="3"/>
      <c r="S5" s="3"/>
      <c r="T5" s="3"/>
      <c r="U5" s="3"/>
      <c r="V5" s="3"/>
      <c r="W5" s="2"/>
      <c r="X5" s="44"/>
    </row>
    <row r="6" spans="1:35" ht="15" customHeight="1" x14ac:dyDescent="0.25">
      <c r="A6" s="2"/>
      <c r="B6" s="3"/>
      <c r="C6" s="3"/>
      <c r="D6" s="3"/>
      <c r="E6" s="3"/>
      <c r="F6" s="3"/>
      <c r="G6" s="6"/>
      <c r="H6" s="7"/>
      <c r="I6" s="7"/>
      <c r="J6" s="7"/>
      <c r="K6" s="7"/>
      <c r="L6" s="7"/>
      <c r="M6" s="7"/>
      <c r="N6" s="3"/>
      <c r="O6" s="3"/>
      <c r="P6" s="3"/>
      <c r="Q6" s="3"/>
      <c r="R6" s="3"/>
      <c r="S6" s="3"/>
      <c r="T6" s="3"/>
      <c r="U6" s="3"/>
      <c r="V6" s="3"/>
      <c r="W6" s="2"/>
      <c r="X6" s="44"/>
    </row>
    <row r="7" spans="1:35" ht="15" customHeight="1" x14ac:dyDescent="0.25">
      <c r="A7" s="2"/>
      <c r="B7" s="3"/>
      <c r="C7" s="3"/>
      <c r="D7" s="3"/>
      <c r="E7" s="3"/>
      <c r="F7" s="3"/>
      <c r="G7" s="6"/>
      <c r="H7" s="7"/>
      <c r="I7" s="7"/>
      <c r="J7" s="7"/>
      <c r="K7" s="7"/>
      <c r="L7" s="7"/>
      <c r="M7" s="7"/>
      <c r="N7" s="3"/>
      <c r="O7" s="3"/>
      <c r="P7" s="3"/>
      <c r="Q7" s="3"/>
      <c r="R7" s="3"/>
      <c r="S7" s="3"/>
      <c r="T7" s="3"/>
      <c r="U7" s="3"/>
      <c r="V7" s="3"/>
      <c r="W7" s="2"/>
      <c r="X7" s="44"/>
    </row>
    <row r="8" spans="1:35" ht="15" customHeight="1" x14ac:dyDescent="0.25">
      <c r="A8" s="2"/>
      <c r="B8" s="46" t="s">
        <v>29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8"/>
      <c r="X8" s="44"/>
    </row>
    <row r="9" spans="1:35" ht="15" customHeight="1" x14ac:dyDescent="0.25">
      <c r="A9" s="2"/>
      <c r="B9" s="3"/>
      <c r="C9" s="3"/>
      <c r="D9" s="3"/>
      <c r="E9" s="3"/>
      <c r="F9" s="3"/>
      <c r="G9" s="8"/>
      <c r="H9" s="9"/>
      <c r="I9" s="9"/>
      <c r="J9" s="9"/>
      <c r="K9" s="9"/>
      <c r="L9" s="9"/>
      <c r="M9" s="9"/>
      <c r="N9" s="3"/>
      <c r="O9" s="3"/>
      <c r="P9" s="3"/>
      <c r="Q9" s="3"/>
      <c r="R9" s="3"/>
      <c r="S9" s="3"/>
      <c r="T9" s="3"/>
      <c r="U9" s="3"/>
      <c r="V9" s="3"/>
      <c r="W9" s="2"/>
      <c r="X9" s="44"/>
    </row>
    <row r="10" spans="1:35" ht="15" customHeight="1" x14ac:dyDescent="0.25">
      <c r="A10" s="2"/>
      <c r="B10" s="3"/>
      <c r="C10" s="3"/>
      <c r="D10" s="3"/>
      <c r="E10" s="3"/>
      <c r="F10" s="3"/>
      <c r="G10" s="6"/>
      <c r="H10" s="7"/>
      <c r="I10" s="7"/>
      <c r="J10" s="7"/>
      <c r="K10" s="7"/>
      <c r="L10" s="7"/>
      <c r="M10" s="7"/>
      <c r="N10" s="3"/>
      <c r="O10" s="3"/>
      <c r="P10" s="3"/>
      <c r="Q10" s="3"/>
      <c r="R10" s="3"/>
      <c r="S10" s="3"/>
      <c r="T10" s="3"/>
      <c r="U10" s="3"/>
      <c r="V10" s="3"/>
      <c r="W10" s="2"/>
      <c r="X10" s="44"/>
    </row>
    <row r="11" spans="1:35" ht="15" customHeight="1" x14ac:dyDescent="0.25">
      <c r="A11" s="2"/>
      <c r="B11" s="3"/>
      <c r="C11" s="3"/>
      <c r="D11" s="3"/>
      <c r="E11" s="3"/>
      <c r="F11" s="3"/>
      <c r="G11" s="6"/>
      <c r="H11" s="7"/>
      <c r="I11" s="7"/>
      <c r="J11" s="7"/>
      <c r="K11" s="7"/>
      <c r="L11" s="7"/>
      <c r="M11" s="7"/>
      <c r="N11" s="3"/>
      <c r="O11" s="3"/>
      <c r="P11" s="3"/>
      <c r="Q11" s="3"/>
      <c r="R11" s="3"/>
      <c r="S11" s="3"/>
      <c r="T11" s="3"/>
      <c r="U11" s="3"/>
      <c r="V11" s="3"/>
      <c r="W11" s="2"/>
      <c r="X11" s="44"/>
    </row>
    <row r="12" spans="1:35" ht="15" customHeight="1" x14ac:dyDescent="0.3">
      <c r="A12" s="2"/>
      <c r="B12" s="3"/>
      <c r="C12" s="3"/>
      <c r="D12" s="3"/>
      <c r="E12" s="3"/>
      <c r="F12" s="3"/>
      <c r="G12" s="10"/>
      <c r="H12" s="11"/>
      <c r="I12" s="9"/>
      <c r="J12" s="9"/>
      <c r="K12" s="9"/>
      <c r="L12" s="9"/>
      <c r="M12" s="9"/>
      <c r="N12" s="3"/>
      <c r="O12" s="3"/>
      <c r="P12" s="3"/>
      <c r="Q12" s="3"/>
      <c r="R12" s="3"/>
      <c r="S12" s="3"/>
      <c r="T12" s="3"/>
      <c r="U12" s="3"/>
      <c r="V12" s="3"/>
      <c r="W12" s="2"/>
      <c r="X12" s="44"/>
    </row>
    <row r="13" spans="1:35" ht="15" customHeight="1" x14ac:dyDescent="0.25">
      <c r="A13" s="2"/>
      <c r="B13" s="3"/>
      <c r="C13" s="3"/>
      <c r="D13" s="49" t="s">
        <v>27</v>
      </c>
      <c r="E13" s="50" t="s">
        <v>28</v>
      </c>
      <c r="F13" s="3"/>
      <c r="G13" s="14" t="s">
        <v>0</v>
      </c>
      <c r="H13" s="51" t="s">
        <v>40</v>
      </c>
      <c r="I13" s="51"/>
      <c r="J13" s="51"/>
      <c r="N13" s="20"/>
      <c r="O13" s="20"/>
      <c r="P13" s="20"/>
      <c r="Q13" s="20"/>
      <c r="R13" s="20"/>
      <c r="S13" s="20"/>
      <c r="T13" s="20"/>
      <c r="U13" s="20"/>
      <c r="V13" s="20"/>
      <c r="W13" s="2"/>
      <c r="X13" s="44"/>
    </row>
    <row r="14" spans="1:35" ht="15" customHeight="1" x14ac:dyDescent="0.25">
      <c r="A14" s="2"/>
      <c r="B14" s="3"/>
      <c r="C14" s="3"/>
      <c r="D14" s="49"/>
      <c r="E14" s="50"/>
      <c r="F14" s="3"/>
      <c r="G14" s="17" t="s">
        <v>1</v>
      </c>
      <c r="H14" s="37" t="s">
        <v>44</v>
      </c>
      <c r="I14" s="37" t="s">
        <v>44</v>
      </c>
      <c r="J14" s="37" t="s">
        <v>44</v>
      </c>
      <c r="K14" s="37" t="s">
        <v>48</v>
      </c>
      <c r="L14" s="37"/>
      <c r="M14" s="37"/>
      <c r="W14" s="2"/>
      <c r="X14" s="44"/>
    </row>
    <row r="15" spans="1:35" ht="15" customHeight="1" x14ac:dyDescent="0.25">
      <c r="A15" s="2"/>
      <c r="B15" s="3"/>
      <c r="C15" s="3"/>
      <c r="D15" s="49"/>
      <c r="E15" s="50"/>
      <c r="F15" s="3"/>
      <c r="G15" s="17" t="s">
        <v>2</v>
      </c>
      <c r="H15" s="18" t="s">
        <v>38</v>
      </c>
      <c r="I15" s="18" t="s">
        <v>41</v>
      </c>
      <c r="J15" s="18" t="s">
        <v>42</v>
      </c>
      <c r="K15" s="18" t="s">
        <v>46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"/>
      <c r="X15" s="44"/>
      <c r="AC15" s="21" t="s">
        <v>33</v>
      </c>
      <c r="AD15" s="22"/>
      <c r="AE15" s="23" t="s">
        <v>16</v>
      </c>
      <c r="AF15" s="22"/>
      <c r="AG15" s="22" t="s">
        <v>34</v>
      </c>
      <c r="AH15" s="22"/>
      <c r="AI15" s="24"/>
    </row>
    <row r="16" spans="1:35" ht="15" customHeight="1" x14ac:dyDescent="0.25">
      <c r="A16" s="2"/>
      <c r="B16" s="3"/>
      <c r="C16" s="3"/>
      <c r="D16" s="49"/>
      <c r="E16" s="50"/>
      <c r="F16" s="3"/>
      <c r="G16" s="17" t="s">
        <v>3</v>
      </c>
      <c r="H16" s="16">
        <v>10</v>
      </c>
      <c r="I16" s="16">
        <v>540</v>
      </c>
      <c r="J16" s="16">
        <v>475</v>
      </c>
      <c r="K16" s="16">
        <v>10</v>
      </c>
      <c r="L16" s="16"/>
      <c r="M16" s="15"/>
      <c r="N16" s="3"/>
      <c r="O16" s="3"/>
      <c r="P16" s="3"/>
      <c r="Q16" s="3"/>
      <c r="R16" s="3"/>
      <c r="S16" s="3"/>
      <c r="T16" s="3"/>
      <c r="U16" s="3"/>
      <c r="V16" s="3"/>
      <c r="W16" s="2"/>
      <c r="X16" s="44"/>
      <c r="AC16" s="25">
        <v>10</v>
      </c>
      <c r="AD16" s="26" t="s">
        <v>35</v>
      </c>
      <c r="AE16" s="27">
        <v>12.37</v>
      </c>
      <c r="AF16" s="28">
        <v>2.56</v>
      </c>
      <c r="AG16" s="29">
        <v>79</v>
      </c>
      <c r="AH16" s="22"/>
      <c r="AI16" s="22" t="s">
        <v>44</v>
      </c>
    </row>
    <row r="17" spans="1:35" ht="15" customHeight="1" x14ac:dyDescent="0.25">
      <c r="A17" s="2"/>
      <c r="B17" s="3"/>
      <c r="C17" s="3"/>
      <c r="D17" s="49"/>
      <c r="E17" s="50"/>
      <c r="F17" s="3"/>
      <c r="G17" s="17" t="s">
        <v>5</v>
      </c>
      <c r="H17" s="16"/>
      <c r="I17" s="16"/>
      <c r="J17" s="16"/>
      <c r="K17" s="16"/>
      <c r="L17" s="16"/>
      <c r="M17" s="15"/>
      <c r="N17" s="13"/>
      <c r="O17" s="13"/>
      <c r="P17" s="13"/>
      <c r="Q17" s="13"/>
      <c r="R17" s="13"/>
      <c r="S17" s="13"/>
      <c r="T17" s="13"/>
      <c r="U17" s="13"/>
      <c r="V17" s="13"/>
      <c r="W17" s="2"/>
      <c r="X17" s="44"/>
      <c r="AC17" s="30">
        <v>16</v>
      </c>
      <c r="AD17" s="26" t="s">
        <v>35</v>
      </c>
      <c r="AE17" s="31">
        <v>7.75</v>
      </c>
      <c r="AF17" s="28">
        <v>2.4500000000000002</v>
      </c>
      <c r="AG17" s="32">
        <v>102</v>
      </c>
      <c r="AH17" s="24"/>
      <c r="AI17" s="24" t="s">
        <v>56</v>
      </c>
    </row>
    <row r="18" spans="1:35" ht="15" customHeight="1" x14ac:dyDescent="0.25">
      <c r="A18" s="2"/>
      <c r="B18" s="3"/>
      <c r="C18" s="3"/>
      <c r="D18" s="49"/>
      <c r="E18" s="50"/>
      <c r="F18" s="3"/>
      <c r="G18" s="17" t="s">
        <v>4</v>
      </c>
      <c r="H18" s="16"/>
      <c r="I18" s="16"/>
      <c r="J18" s="16"/>
      <c r="K18" s="16"/>
      <c r="L18" s="16"/>
      <c r="M18" s="15"/>
      <c r="N18" s="3"/>
      <c r="O18" s="3"/>
      <c r="P18" s="3"/>
      <c r="Q18" s="3"/>
      <c r="R18" s="3"/>
      <c r="S18" s="3"/>
      <c r="T18" s="3"/>
      <c r="U18" s="3"/>
      <c r="V18" s="3"/>
      <c r="W18" s="2"/>
      <c r="X18" s="44"/>
      <c r="AC18" s="30">
        <v>25</v>
      </c>
      <c r="AD18" s="26" t="s">
        <v>35</v>
      </c>
      <c r="AE18" s="31">
        <v>4.96</v>
      </c>
      <c r="AF18" s="28">
        <v>2.37</v>
      </c>
      <c r="AG18" s="32">
        <v>133</v>
      </c>
      <c r="AH18" s="24"/>
      <c r="AI18" s="24" t="s">
        <v>45</v>
      </c>
    </row>
    <row r="19" spans="1:35" ht="15" customHeight="1" x14ac:dyDescent="0.25">
      <c r="A19" s="2"/>
      <c r="B19" s="3"/>
      <c r="C19" s="3"/>
      <c r="D19" s="49"/>
      <c r="E19" s="50"/>
      <c r="F19" s="3"/>
      <c r="G19" s="17" t="s">
        <v>32</v>
      </c>
      <c r="H19" s="38">
        <v>2000</v>
      </c>
      <c r="I19" s="38">
        <v>2000</v>
      </c>
      <c r="J19" s="38">
        <v>2000</v>
      </c>
      <c r="K19" s="38">
        <v>15450</v>
      </c>
      <c r="L19" s="38"/>
      <c r="M19" s="36"/>
      <c r="N19" s="13"/>
      <c r="O19" s="13"/>
      <c r="P19" s="13"/>
      <c r="Q19" s="13"/>
      <c r="R19" s="13"/>
      <c r="S19" s="13"/>
      <c r="T19" s="13"/>
      <c r="U19" s="13"/>
      <c r="V19" s="13"/>
      <c r="W19" s="2"/>
      <c r="X19" s="44"/>
      <c r="AC19" s="30">
        <v>35</v>
      </c>
      <c r="AD19" s="26" t="s">
        <v>35</v>
      </c>
      <c r="AE19" s="31">
        <v>3.54</v>
      </c>
      <c r="AF19" s="28">
        <v>2.2799999999999998</v>
      </c>
      <c r="AG19" s="32">
        <v>159</v>
      </c>
      <c r="AH19" s="24"/>
      <c r="AI19" s="24" t="s">
        <v>49</v>
      </c>
    </row>
    <row r="20" spans="1:35" ht="15" customHeight="1" x14ac:dyDescent="0.25">
      <c r="A20" s="2"/>
      <c r="B20" s="3"/>
      <c r="C20" s="3"/>
      <c r="D20" s="49"/>
      <c r="E20" s="50"/>
      <c r="F20" s="3"/>
      <c r="G20" s="17" t="s">
        <v>6</v>
      </c>
      <c r="H20" s="16">
        <v>0.8</v>
      </c>
      <c r="I20" s="16">
        <v>0.8</v>
      </c>
      <c r="J20" s="16">
        <v>0.8</v>
      </c>
      <c r="K20" s="16">
        <v>0.8</v>
      </c>
      <c r="L20" s="16"/>
      <c r="M20" s="15"/>
      <c r="N20" s="13"/>
      <c r="O20" s="13"/>
      <c r="P20" s="13"/>
      <c r="Q20" s="13"/>
      <c r="R20" s="13"/>
      <c r="S20" s="13"/>
      <c r="T20" s="13"/>
      <c r="U20" s="13"/>
      <c r="V20" s="13"/>
      <c r="W20" s="2"/>
      <c r="X20" s="44"/>
      <c r="AC20" s="30">
        <v>50</v>
      </c>
      <c r="AD20" s="26" t="s">
        <v>35</v>
      </c>
      <c r="AE20" s="31">
        <v>2.48</v>
      </c>
      <c r="AF20" s="28">
        <v>2.21</v>
      </c>
      <c r="AG20" s="32">
        <v>188</v>
      </c>
      <c r="AH20" s="24"/>
      <c r="AI20" s="24" t="s">
        <v>50</v>
      </c>
    </row>
    <row r="21" spans="1:35" ht="15" customHeight="1" x14ac:dyDescent="0.25">
      <c r="A21" s="2"/>
      <c r="B21" s="3"/>
      <c r="C21" s="3"/>
      <c r="D21" s="49"/>
      <c r="E21" s="50"/>
      <c r="F21" s="3"/>
      <c r="G21" s="15" t="s">
        <v>7</v>
      </c>
      <c r="H21" s="16"/>
      <c r="I21" s="16"/>
      <c r="J21" s="16"/>
      <c r="K21" s="16"/>
      <c r="L21" s="16"/>
      <c r="M21" s="15"/>
      <c r="N21" s="3"/>
      <c r="O21" s="3"/>
      <c r="P21" s="3"/>
      <c r="Q21" s="3"/>
      <c r="R21" s="3"/>
      <c r="S21" s="3"/>
      <c r="T21" s="3"/>
      <c r="U21" s="3"/>
      <c r="V21" s="3"/>
      <c r="W21" s="2"/>
      <c r="X21" s="44"/>
      <c r="AC21" s="30">
        <v>70</v>
      </c>
      <c r="AD21" s="26" t="s">
        <v>35</v>
      </c>
      <c r="AE21" s="31">
        <v>1.77</v>
      </c>
      <c r="AF21" s="28">
        <v>2.11</v>
      </c>
      <c r="AG21" s="32">
        <v>232</v>
      </c>
      <c r="AH21" s="24"/>
      <c r="AI21" s="24" t="s">
        <v>48</v>
      </c>
    </row>
    <row r="22" spans="1:35" ht="15" customHeight="1" x14ac:dyDescent="0.25">
      <c r="A22" s="2"/>
      <c r="B22" s="3"/>
      <c r="C22" s="3"/>
      <c r="D22" s="49"/>
      <c r="E22" s="50"/>
      <c r="F22" s="3"/>
      <c r="G22" s="15" t="s">
        <v>8</v>
      </c>
      <c r="H22" s="16"/>
      <c r="I22" s="16"/>
      <c r="J22" s="16"/>
      <c r="K22" s="16"/>
      <c r="L22" s="16"/>
      <c r="M22" s="15"/>
      <c r="N22" s="3"/>
      <c r="O22" s="3"/>
      <c r="P22" s="3"/>
      <c r="Q22" s="3"/>
      <c r="R22" s="3"/>
      <c r="S22" s="3"/>
      <c r="T22" s="3"/>
      <c r="U22" s="3"/>
      <c r="V22" s="3"/>
      <c r="W22" s="2"/>
      <c r="X22" s="44"/>
      <c r="AC22" s="30">
        <v>95</v>
      </c>
      <c r="AD22" s="26" t="s">
        <v>35</v>
      </c>
      <c r="AE22" s="31">
        <v>1.3</v>
      </c>
      <c r="AF22" s="28"/>
      <c r="AG22" s="32">
        <v>280</v>
      </c>
      <c r="AH22" s="24"/>
      <c r="AI22" s="24" t="s">
        <v>51</v>
      </c>
    </row>
    <row r="23" spans="1:35" ht="15" customHeight="1" x14ac:dyDescent="0.25">
      <c r="A23" s="2"/>
      <c r="B23" s="3"/>
      <c r="C23" s="3"/>
      <c r="D23" s="49"/>
      <c r="E23" s="50"/>
      <c r="F23" s="3"/>
      <c r="G23" s="15" t="s">
        <v>9</v>
      </c>
      <c r="H23" s="16"/>
      <c r="I23" s="16"/>
      <c r="J23" s="16"/>
      <c r="K23" s="16"/>
      <c r="L23" s="16"/>
      <c r="M23" s="16"/>
      <c r="N23" s="13"/>
      <c r="O23" s="13"/>
      <c r="P23" s="13"/>
      <c r="Q23" s="13"/>
      <c r="R23" s="13"/>
      <c r="S23" s="13"/>
      <c r="T23" s="13"/>
      <c r="U23" s="13"/>
      <c r="V23" s="13"/>
      <c r="W23" s="2"/>
      <c r="X23" s="44"/>
      <c r="AC23" s="30">
        <v>120</v>
      </c>
      <c r="AD23" s="26" t="s">
        <v>35</v>
      </c>
      <c r="AE23" s="31">
        <v>1.03</v>
      </c>
      <c r="AF23" s="28"/>
      <c r="AG23" s="32">
        <v>318</v>
      </c>
      <c r="AH23" s="24"/>
      <c r="AI23" s="24" t="s">
        <v>52</v>
      </c>
    </row>
    <row r="24" spans="1:35" ht="15" customHeight="1" x14ac:dyDescent="0.25">
      <c r="A24" s="2"/>
      <c r="B24" s="3"/>
      <c r="C24" s="3"/>
      <c r="D24" s="49"/>
      <c r="E24" s="50"/>
      <c r="F24" s="3"/>
      <c r="G24" s="15" t="s">
        <v>10</v>
      </c>
      <c r="H24" s="16"/>
      <c r="I24" s="16"/>
      <c r="J24" s="16"/>
      <c r="K24" s="16"/>
      <c r="L24" s="16"/>
      <c r="M24" s="16"/>
      <c r="N24" s="13"/>
      <c r="O24" s="13"/>
      <c r="P24" s="13"/>
      <c r="Q24" s="13"/>
      <c r="R24" s="13"/>
      <c r="S24" s="13"/>
      <c r="T24" s="13"/>
      <c r="U24" s="13"/>
      <c r="V24" s="13"/>
      <c r="W24" s="2"/>
      <c r="X24" s="44"/>
      <c r="AC24" s="30">
        <v>150</v>
      </c>
      <c r="AD24" s="26" t="s">
        <v>35</v>
      </c>
      <c r="AE24" s="33">
        <v>0.79600000000000004</v>
      </c>
      <c r="AF24" s="28"/>
      <c r="AG24" s="32">
        <v>359</v>
      </c>
      <c r="AH24" s="24"/>
      <c r="AI24" s="24" t="s">
        <v>53</v>
      </c>
    </row>
    <row r="25" spans="1:35" ht="15" customHeight="1" x14ac:dyDescent="0.25">
      <c r="A25" s="2"/>
      <c r="B25" s="3"/>
      <c r="C25" s="3"/>
      <c r="D25" s="49"/>
      <c r="E25" s="50"/>
      <c r="F25" s="3"/>
      <c r="G25" s="15" t="s">
        <v>11</v>
      </c>
      <c r="H25" s="16"/>
      <c r="I25" s="16"/>
      <c r="J25" s="16"/>
      <c r="K25" s="16"/>
      <c r="L25" s="16"/>
      <c r="M25" s="16"/>
      <c r="N25" s="13"/>
      <c r="O25" s="13"/>
      <c r="P25" s="13"/>
      <c r="Q25" s="13"/>
      <c r="R25" s="13"/>
      <c r="S25" s="13"/>
      <c r="T25" s="13"/>
      <c r="U25" s="13"/>
      <c r="V25" s="13"/>
      <c r="W25" s="2"/>
      <c r="X25" s="44"/>
      <c r="AC25" s="30">
        <v>185</v>
      </c>
      <c r="AD25" s="26" t="s">
        <v>35</v>
      </c>
      <c r="AE25" s="33">
        <v>0.64500000000000002</v>
      </c>
      <c r="AF25" s="28"/>
      <c r="AG25" s="32">
        <v>406</v>
      </c>
      <c r="AH25" s="24"/>
      <c r="AI25" s="24" t="s">
        <v>54</v>
      </c>
    </row>
    <row r="26" spans="1:35" ht="15" customHeight="1" x14ac:dyDescent="0.25">
      <c r="A26" s="2"/>
      <c r="B26" s="3"/>
      <c r="C26" s="3"/>
      <c r="D26" s="49"/>
      <c r="E26" s="50"/>
      <c r="F26" s="3"/>
      <c r="G26" s="15" t="s">
        <v>12</v>
      </c>
      <c r="H26" s="16">
        <f>H19</f>
        <v>2000</v>
      </c>
      <c r="I26" s="16">
        <f>I19</f>
        <v>2000</v>
      </c>
      <c r="J26" s="16">
        <f>J19</f>
        <v>2000</v>
      </c>
      <c r="K26" s="16">
        <f>K19</f>
        <v>15450</v>
      </c>
      <c r="L26" s="16"/>
      <c r="M26" s="16"/>
      <c r="N26" s="13"/>
      <c r="O26" s="13"/>
      <c r="P26" s="13"/>
      <c r="Q26" s="13"/>
      <c r="R26" s="13"/>
      <c r="S26" s="13"/>
      <c r="T26" s="13"/>
      <c r="U26" s="13"/>
      <c r="V26" s="13"/>
      <c r="W26" s="2"/>
      <c r="X26" s="44"/>
      <c r="AC26" s="30">
        <v>240</v>
      </c>
      <c r="AD26" s="26" t="s">
        <v>35</v>
      </c>
      <c r="AE26" s="33">
        <v>0.497</v>
      </c>
      <c r="AF26" s="28"/>
      <c r="AG26" s="32">
        <v>473</v>
      </c>
      <c r="AH26" s="24"/>
      <c r="AI26" s="24" t="s">
        <v>55</v>
      </c>
    </row>
    <row r="27" spans="1:35" ht="15" customHeight="1" x14ac:dyDescent="0.25">
      <c r="A27" s="2"/>
      <c r="B27" s="3"/>
      <c r="C27" s="3"/>
      <c r="D27" s="49"/>
      <c r="E27" s="50"/>
      <c r="F27" s="3"/>
      <c r="G27" s="15" t="s">
        <v>13</v>
      </c>
      <c r="H27" s="39">
        <f>+H26/(1.73*380*H20)</f>
        <v>3.8028597505324004</v>
      </c>
      <c r="I27" s="39">
        <f>+I26/(1.73*380*I20)</f>
        <v>3.8028597505324004</v>
      </c>
      <c r="J27" s="39">
        <f>+J26/(1.73*380*J20)</f>
        <v>3.8028597505324004</v>
      </c>
      <c r="K27" s="39">
        <f>+K26/(1.73*380*K20)</f>
        <v>29.377091572862795</v>
      </c>
      <c r="L27" s="39"/>
      <c r="M27" s="36"/>
      <c r="N27" s="3"/>
      <c r="O27" s="3"/>
      <c r="P27" s="3"/>
      <c r="Q27" s="3"/>
      <c r="R27" s="3"/>
      <c r="S27" s="3"/>
      <c r="T27" s="3"/>
      <c r="U27" s="3"/>
      <c r="V27" s="3"/>
      <c r="W27" s="2"/>
      <c r="X27" s="44"/>
      <c r="AC27" s="24"/>
      <c r="AD27" s="24"/>
      <c r="AE27" s="24"/>
      <c r="AF27" s="24"/>
      <c r="AG27" s="24"/>
      <c r="AH27" s="24"/>
    </row>
    <row r="28" spans="1:35" ht="15" customHeight="1" x14ac:dyDescent="0.25">
      <c r="A28" s="2"/>
      <c r="B28" s="3"/>
      <c r="C28" s="3"/>
      <c r="D28" s="49"/>
      <c r="E28" s="50"/>
      <c r="F28" s="3"/>
      <c r="G28" s="15" t="s">
        <v>14</v>
      </c>
      <c r="H28" s="16">
        <v>55</v>
      </c>
      <c r="I28" s="16">
        <v>55</v>
      </c>
      <c r="J28" s="16">
        <v>55</v>
      </c>
      <c r="K28" s="16">
        <v>176</v>
      </c>
      <c r="L28" s="16"/>
      <c r="M28" s="15"/>
      <c r="N28" s="3"/>
      <c r="O28" s="3"/>
      <c r="P28" s="3"/>
      <c r="Q28" s="3"/>
      <c r="R28" s="3"/>
      <c r="S28" s="3"/>
      <c r="T28" s="3"/>
      <c r="U28" s="3"/>
      <c r="V28" s="3"/>
      <c r="W28" s="2"/>
      <c r="X28" s="44"/>
    </row>
    <row r="29" spans="1:35" ht="15" customHeight="1" x14ac:dyDescent="0.25">
      <c r="A29" s="2"/>
      <c r="B29" s="3"/>
      <c r="C29" s="3"/>
      <c r="D29" s="49"/>
      <c r="E29" s="50"/>
      <c r="F29" s="3"/>
      <c r="G29" s="15" t="s">
        <v>15</v>
      </c>
      <c r="H29" s="19">
        <f>+H26*H16*(10^-7)</f>
        <v>2E-3</v>
      </c>
      <c r="I29" s="19">
        <f>+I26*I16*(10^-7)</f>
        <v>0.108</v>
      </c>
      <c r="J29" s="19">
        <f>+J26*J16*(10^-7)</f>
        <v>9.5000000000000001E-2</v>
      </c>
      <c r="K29" s="19">
        <f>+K26*K16*(10^-7)</f>
        <v>1.5449999999999998E-2</v>
      </c>
      <c r="L29" s="19"/>
      <c r="M29" s="19"/>
      <c r="N29" s="13"/>
      <c r="O29" s="13"/>
      <c r="P29" s="13"/>
      <c r="Q29" s="13"/>
      <c r="R29" s="13"/>
      <c r="S29" s="13"/>
      <c r="T29" s="13"/>
      <c r="U29" s="13"/>
      <c r="V29" s="13"/>
      <c r="W29" s="2"/>
      <c r="X29" s="44"/>
      <c r="AC29" s="21" t="s">
        <v>43</v>
      </c>
      <c r="AD29" s="22"/>
      <c r="AE29" s="23" t="s">
        <v>16</v>
      </c>
      <c r="AF29" s="22"/>
      <c r="AG29" s="22" t="s">
        <v>34</v>
      </c>
    </row>
    <row r="30" spans="1:35" ht="15" customHeight="1" x14ac:dyDescent="0.25">
      <c r="A30" s="2"/>
      <c r="B30" s="3"/>
      <c r="C30" s="3"/>
      <c r="D30" s="49"/>
      <c r="E30" s="50"/>
      <c r="F30" s="3"/>
      <c r="G30" s="15" t="s">
        <v>16</v>
      </c>
      <c r="H30" s="35">
        <f>AE30</f>
        <v>19.8</v>
      </c>
      <c r="I30" s="35">
        <f>AE30</f>
        <v>19.8</v>
      </c>
      <c r="J30" s="35">
        <f>AE30</f>
        <v>19.8</v>
      </c>
      <c r="K30" s="35">
        <f>AE35</f>
        <v>2.84</v>
      </c>
      <c r="L30" s="34"/>
      <c r="M30" s="35"/>
      <c r="N30" s="13"/>
      <c r="O30" s="13"/>
      <c r="P30" s="13"/>
      <c r="Q30" s="13"/>
      <c r="R30" s="13"/>
      <c r="S30" s="13"/>
      <c r="T30" s="13"/>
      <c r="U30" s="13"/>
      <c r="V30" s="13"/>
      <c r="W30" s="2"/>
      <c r="X30" s="44"/>
      <c r="AC30" s="25">
        <v>10</v>
      </c>
      <c r="AD30" s="26" t="s">
        <v>35</v>
      </c>
      <c r="AE30" s="27">
        <v>19.8</v>
      </c>
      <c r="AF30" s="28"/>
      <c r="AG30" s="29">
        <v>55</v>
      </c>
    </row>
    <row r="31" spans="1:35" ht="15" customHeight="1" x14ac:dyDescent="0.25">
      <c r="A31" s="2"/>
      <c r="B31" s="3"/>
      <c r="C31" s="3"/>
      <c r="D31" s="49"/>
      <c r="E31" s="50"/>
      <c r="F31" s="3"/>
      <c r="G31" s="15" t="s">
        <v>17</v>
      </c>
      <c r="H31" s="16">
        <f>+H29*H30</f>
        <v>3.9600000000000003E-2</v>
      </c>
      <c r="I31" s="16">
        <f>+I29*I30</f>
        <v>2.1383999999999999</v>
      </c>
      <c r="J31" s="16">
        <f>+J29*J30</f>
        <v>1.881</v>
      </c>
      <c r="K31" s="16">
        <f>+K29*K30</f>
        <v>4.3877999999999993E-2</v>
      </c>
      <c r="L31" s="16"/>
      <c r="M31" s="16"/>
      <c r="N31" s="13"/>
      <c r="O31" s="13"/>
      <c r="P31" s="13"/>
      <c r="Q31" s="13"/>
      <c r="R31" s="13"/>
      <c r="S31" s="13"/>
      <c r="T31" s="13"/>
      <c r="U31" s="13"/>
      <c r="V31" s="13"/>
      <c r="W31" s="2"/>
      <c r="X31" s="44"/>
      <c r="AC31" s="30">
        <v>16</v>
      </c>
      <c r="AD31" s="26" t="s">
        <v>35</v>
      </c>
      <c r="AE31" s="31">
        <v>12.4</v>
      </c>
      <c r="AF31" s="28"/>
      <c r="AG31" s="32">
        <v>70</v>
      </c>
    </row>
    <row r="32" spans="1:35" ht="15" customHeight="1" x14ac:dyDescent="0.25">
      <c r="A32" s="2"/>
      <c r="B32" s="3"/>
      <c r="C32" s="3"/>
      <c r="D32" s="49"/>
      <c r="E32" s="50"/>
      <c r="F32" s="3"/>
      <c r="G32" s="15" t="s">
        <v>18</v>
      </c>
      <c r="H32" s="16"/>
      <c r="I32" s="16"/>
      <c r="J32" s="16"/>
      <c r="K32" s="16"/>
      <c r="L32" s="16"/>
      <c r="M32" s="15"/>
      <c r="N32" s="3"/>
      <c r="O32" s="3"/>
      <c r="P32" s="3"/>
      <c r="Q32" s="3"/>
      <c r="R32" s="3"/>
      <c r="S32" s="3"/>
      <c r="T32" s="3"/>
      <c r="U32" s="3"/>
      <c r="V32" s="3"/>
      <c r="W32" s="2"/>
      <c r="X32" s="44"/>
      <c r="AC32" s="30">
        <v>25</v>
      </c>
      <c r="AD32" s="26" t="s">
        <v>35</v>
      </c>
      <c r="AE32" s="31">
        <v>7.93</v>
      </c>
      <c r="AF32" s="28"/>
      <c r="AG32" s="32">
        <v>99</v>
      </c>
    </row>
    <row r="33" spans="1:33" ht="15" customHeight="1" x14ac:dyDescent="0.25">
      <c r="A33" s="2"/>
      <c r="B33" s="3"/>
      <c r="C33" s="3"/>
      <c r="D33" s="49"/>
      <c r="E33" s="50"/>
      <c r="F33" s="3"/>
      <c r="G33" s="15" t="s">
        <v>19</v>
      </c>
      <c r="H33" s="16"/>
      <c r="I33" s="16"/>
      <c r="J33" s="16"/>
      <c r="K33" s="16"/>
      <c r="L33" s="16"/>
      <c r="M33" s="15"/>
      <c r="N33" s="3"/>
      <c r="O33" s="3"/>
      <c r="P33" s="3"/>
      <c r="Q33" s="3"/>
      <c r="R33" s="3"/>
      <c r="S33" s="3"/>
      <c r="T33" s="3"/>
      <c r="U33" s="3"/>
      <c r="V33" s="3"/>
      <c r="W33" s="2"/>
      <c r="X33" s="44"/>
      <c r="AC33" s="30">
        <v>35</v>
      </c>
      <c r="AD33" s="26" t="s">
        <v>35</v>
      </c>
      <c r="AE33" s="31">
        <v>5.66</v>
      </c>
      <c r="AF33" s="28"/>
      <c r="AG33" s="32">
        <v>118</v>
      </c>
    </row>
    <row r="34" spans="1:33" ht="15" customHeight="1" x14ac:dyDescent="0.25">
      <c r="A34" s="2"/>
      <c r="B34" s="3"/>
      <c r="C34" s="3"/>
      <c r="D34" s="49"/>
      <c r="E34" s="50"/>
      <c r="F34" s="3"/>
      <c r="G34" s="15" t="s">
        <v>20</v>
      </c>
      <c r="H34" s="16"/>
      <c r="I34" s="16"/>
      <c r="J34" s="16"/>
      <c r="K34" s="16"/>
      <c r="L34" s="16"/>
      <c r="M34" s="16"/>
      <c r="N34" s="13"/>
      <c r="O34" s="13"/>
      <c r="P34" s="13"/>
      <c r="Q34" s="13"/>
      <c r="R34" s="13"/>
      <c r="S34" s="13"/>
      <c r="T34" s="13"/>
      <c r="U34" s="13"/>
      <c r="V34" s="13"/>
      <c r="W34" s="2"/>
      <c r="X34" s="44"/>
      <c r="AC34" s="30">
        <v>50</v>
      </c>
      <c r="AD34" s="26" t="s">
        <v>35</v>
      </c>
      <c r="AE34" s="31">
        <v>3.97</v>
      </c>
      <c r="AF34" s="28"/>
      <c r="AG34" s="32">
        <v>142</v>
      </c>
    </row>
    <row r="35" spans="1:33" ht="15" customHeight="1" x14ac:dyDescent="0.25">
      <c r="A35" s="2"/>
      <c r="B35" s="3"/>
      <c r="C35" s="3"/>
      <c r="D35" s="49"/>
      <c r="E35" s="50"/>
      <c r="F35" s="3"/>
      <c r="G35" s="15" t="s">
        <v>21</v>
      </c>
      <c r="H35" s="16"/>
      <c r="I35" s="16"/>
      <c r="J35" s="16"/>
      <c r="K35" s="16"/>
      <c r="L35" s="16"/>
      <c r="M35" s="16"/>
      <c r="N35" s="13"/>
      <c r="O35" s="13"/>
      <c r="P35" s="13"/>
      <c r="Q35" s="13"/>
      <c r="R35" s="13"/>
      <c r="S35" s="13"/>
      <c r="T35" s="13"/>
      <c r="U35" s="13"/>
      <c r="V35" s="13"/>
      <c r="W35" s="2"/>
      <c r="X35" s="44"/>
      <c r="AC35" s="30">
        <v>70</v>
      </c>
      <c r="AD35" s="26" t="s">
        <v>35</v>
      </c>
      <c r="AE35" s="31">
        <v>2.84</v>
      </c>
      <c r="AF35" s="28"/>
      <c r="AG35" s="32">
        <v>176</v>
      </c>
    </row>
    <row r="36" spans="1:33" ht="15" customHeight="1" x14ac:dyDescent="0.25">
      <c r="A36" s="2"/>
      <c r="B36" s="3"/>
      <c r="C36" s="3"/>
      <c r="D36" s="49"/>
      <c r="E36" s="50"/>
      <c r="F36" s="3"/>
      <c r="G36" s="15" t="s">
        <v>22</v>
      </c>
      <c r="H36" s="16"/>
      <c r="I36" s="16"/>
      <c r="J36" s="16"/>
      <c r="K36" s="16"/>
      <c r="L36" s="16"/>
      <c r="M36" s="16"/>
      <c r="N36" s="13"/>
      <c r="O36" s="13"/>
      <c r="P36" s="13"/>
      <c r="Q36" s="13"/>
      <c r="R36" s="13"/>
      <c r="S36" s="13"/>
      <c r="T36" s="13"/>
      <c r="U36" s="13"/>
      <c r="V36" s="13"/>
      <c r="W36" s="2"/>
      <c r="X36" s="44"/>
      <c r="AC36" s="30">
        <v>95</v>
      </c>
      <c r="AD36" s="26" t="s">
        <v>35</v>
      </c>
      <c r="AE36" s="31">
        <v>2.09</v>
      </c>
      <c r="AF36" s="28"/>
      <c r="AG36" s="32">
        <v>211</v>
      </c>
    </row>
    <row r="37" spans="1:33" ht="15" customHeight="1" x14ac:dyDescent="0.25">
      <c r="A37" s="2"/>
      <c r="B37" s="3"/>
      <c r="C37" s="3"/>
      <c r="D37" s="49"/>
      <c r="E37" s="50"/>
      <c r="F37" s="3"/>
      <c r="G37" s="15" t="s">
        <v>23</v>
      </c>
      <c r="H37" s="16"/>
      <c r="I37" s="16"/>
      <c r="J37" s="16"/>
      <c r="K37" s="16"/>
      <c r="L37" s="16"/>
      <c r="M37" s="16"/>
      <c r="N37" s="13"/>
      <c r="O37" s="13"/>
      <c r="P37" s="13"/>
      <c r="Q37" s="13"/>
      <c r="R37" s="13"/>
      <c r="S37" s="13"/>
      <c r="T37" s="13"/>
      <c r="U37" s="13"/>
      <c r="V37" s="13"/>
      <c r="W37" s="2"/>
      <c r="X37" s="44"/>
      <c r="AC37" s="30">
        <v>120</v>
      </c>
      <c r="AD37" s="26" t="s">
        <v>35</v>
      </c>
      <c r="AE37" s="31">
        <v>1.65</v>
      </c>
      <c r="AF37" s="28"/>
      <c r="AG37" s="32">
        <v>242</v>
      </c>
    </row>
    <row r="38" spans="1:33" ht="15" customHeight="1" x14ac:dyDescent="0.25">
      <c r="A38" s="2"/>
      <c r="B38" s="3"/>
      <c r="C38" s="3"/>
      <c r="D38" s="49"/>
      <c r="E38" s="50"/>
      <c r="F38" s="3"/>
      <c r="G38" s="15" t="s">
        <v>24</v>
      </c>
      <c r="H38" s="16"/>
      <c r="I38" s="16"/>
      <c r="J38" s="16"/>
      <c r="K38" s="16"/>
      <c r="L38" s="16"/>
      <c r="M38" s="16"/>
      <c r="N38" s="13"/>
      <c r="O38" s="13"/>
      <c r="P38" s="13"/>
      <c r="Q38" s="13"/>
      <c r="R38" s="13"/>
      <c r="S38" s="13"/>
      <c r="T38" s="13"/>
      <c r="U38" s="13"/>
      <c r="V38" s="13"/>
      <c r="W38" s="2"/>
      <c r="X38" s="44"/>
      <c r="AC38" s="30">
        <v>150</v>
      </c>
      <c r="AD38" s="26" t="s">
        <v>35</v>
      </c>
      <c r="AE38" s="31">
        <v>1.28</v>
      </c>
      <c r="AF38" s="28"/>
      <c r="AG38" s="32">
        <v>270</v>
      </c>
    </row>
    <row r="39" spans="1:33" ht="15" customHeight="1" x14ac:dyDescent="0.25">
      <c r="A39" s="2"/>
      <c r="B39" s="3"/>
      <c r="C39" s="3"/>
      <c r="D39" s="49"/>
      <c r="E39" s="50"/>
      <c r="F39" s="3"/>
      <c r="G39" s="15" t="s">
        <v>25</v>
      </c>
      <c r="H39" s="38"/>
      <c r="I39" s="38"/>
      <c r="J39" s="38"/>
      <c r="K39" s="38"/>
      <c r="L39" s="38"/>
      <c r="M39" s="16"/>
      <c r="N39" s="13"/>
      <c r="O39" s="13"/>
      <c r="P39" s="13"/>
      <c r="Q39" s="13"/>
      <c r="R39" s="13"/>
      <c r="S39" s="13"/>
      <c r="T39" s="13"/>
      <c r="U39" s="13"/>
      <c r="V39" s="13"/>
      <c r="W39" s="2"/>
      <c r="X39" s="44"/>
      <c r="AC39" s="30">
        <v>185</v>
      </c>
      <c r="AD39" s="26" t="s">
        <v>35</v>
      </c>
      <c r="AE39" s="31">
        <v>1.04</v>
      </c>
      <c r="AF39" s="28"/>
      <c r="AG39" s="32">
        <v>308</v>
      </c>
    </row>
    <row r="40" spans="1:33" ht="15" customHeight="1" x14ac:dyDescent="0.25">
      <c r="A40" s="2"/>
      <c r="B40" s="3"/>
      <c r="C40" s="3"/>
      <c r="D40" s="49"/>
      <c r="E40" s="50"/>
      <c r="F40" s="3"/>
      <c r="G40" s="40" t="s">
        <v>26</v>
      </c>
      <c r="H40" s="41">
        <v>0</v>
      </c>
      <c r="I40" s="41">
        <v>0</v>
      </c>
      <c r="J40" s="41">
        <v>0</v>
      </c>
      <c r="K40" s="41">
        <v>0</v>
      </c>
      <c r="L40" s="41"/>
      <c r="M40" s="16"/>
      <c r="N40" s="13"/>
      <c r="O40" s="13"/>
      <c r="P40" s="13"/>
      <c r="Q40" s="13"/>
      <c r="R40" s="13"/>
      <c r="S40" s="13"/>
      <c r="T40" s="13"/>
      <c r="U40" s="13"/>
      <c r="V40" s="13"/>
      <c r="W40" s="2"/>
      <c r="X40" s="44"/>
      <c r="AC40" s="30">
        <v>240</v>
      </c>
      <c r="AD40" s="26" t="s">
        <v>35</v>
      </c>
      <c r="AE40" s="31">
        <v>0.79</v>
      </c>
      <c r="AF40" s="28"/>
      <c r="AG40" s="32">
        <v>363</v>
      </c>
    </row>
    <row r="41" spans="1:33" ht="15" customHeight="1" x14ac:dyDescent="0.25">
      <c r="A41" s="2"/>
      <c r="B41" s="3"/>
      <c r="C41" s="3"/>
      <c r="D41" s="49"/>
      <c r="E41" s="50"/>
      <c r="F41" s="3"/>
      <c r="G41" s="18" t="s">
        <v>47</v>
      </c>
      <c r="H41" s="42">
        <f>H31+H40</f>
        <v>3.9600000000000003E-2</v>
      </c>
      <c r="I41" s="42">
        <f>I31+I40</f>
        <v>2.1383999999999999</v>
      </c>
      <c r="J41" s="42">
        <f>J31+J40</f>
        <v>1.881</v>
      </c>
      <c r="K41" s="42">
        <f>K31+K40</f>
        <v>4.3877999999999993E-2</v>
      </c>
      <c r="L41" s="42"/>
      <c r="M41" s="15"/>
      <c r="W41" s="2"/>
      <c r="X41" s="44"/>
    </row>
    <row r="42" spans="1:33" ht="15" customHeight="1" x14ac:dyDescent="0.25">
      <c r="A42" s="2"/>
      <c r="B42" s="3"/>
      <c r="C42" s="3"/>
      <c r="D42" s="49"/>
      <c r="E42" s="50"/>
      <c r="F42" s="3"/>
      <c r="W42" s="2"/>
      <c r="X42" s="44"/>
    </row>
    <row r="43" spans="1:33" ht="15" customHeight="1" x14ac:dyDescent="0.25">
      <c r="A43" s="2"/>
      <c r="B43" s="3"/>
      <c r="C43" s="3"/>
      <c r="D43" s="3"/>
      <c r="E43" s="3"/>
      <c r="F43" s="3"/>
      <c r="W43" s="2"/>
      <c r="X43" s="44"/>
    </row>
    <row r="44" spans="1:33" ht="15" customHeight="1" x14ac:dyDescent="0.25">
      <c r="A44" s="2"/>
      <c r="B44" s="3"/>
      <c r="C44" s="3"/>
      <c r="D44" s="3"/>
      <c r="E44" s="3"/>
      <c r="F44" s="3"/>
      <c r="W44" s="2"/>
      <c r="X44" s="44"/>
    </row>
    <row r="45" spans="1:33" ht="15" customHeight="1" x14ac:dyDescent="0.25">
      <c r="A45" s="2"/>
      <c r="B45" s="3"/>
      <c r="C45" s="3"/>
      <c r="D45" s="3"/>
      <c r="E45" s="3"/>
      <c r="F45" s="3"/>
      <c r="W45" s="2"/>
      <c r="X45" s="44"/>
    </row>
    <row r="46" spans="1:33" ht="15" customHeight="1" x14ac:dyDescent="0.25">
      <c r="A46" s="2"/>
      <c r="B46" s="3"/>
      <c r="C46" s="3"/>
      <c r="D46" s="3"/>
      <c r="E46" s="3"/>
      <c r="F46" s="3"/>
      <c r="W46" s="2"/>
      <c r="X46" s="44"/>
    </row>
    <row r="47" spans="1:33" ht="15" customHeight="1" x14ac:dyDescent="0.25">
      <c r="A47" s="2"/>
      <c r="B47" s="3"/>
      <c r="C47" s="3"/>
      <c r="D47" s="3"/>
      <c r="E47" s="3"/>
      <c r="F47" s="3"/>
      <c r="W47" s="2"/>
      <c r="X47" s="44"/>
    </row>
    <row r="48" spans="1:33" ht="15" customHeight="1" thickBot="1" x14ac:dyDescent="0.3">
      <c r="A48" s="2"/>
      <c r="B48" s="3"/>
      <c r="C48" s="3"/>
      <c r="D48" s="3"/>
      <c r="E48" s="3"/>
      <c r="F48" s="3"/>
      <c r="W48" s="50" t="s">
        <v>30</v>
      </c>
      <c r="X48" s="45"/>
    </row>
    <row r="49" spans="1:24" ht="15" customHeight="1" thickTop="1" x14ac:dyDescent="0.25">
      <c r="A49" s="2"/>
      <c r="B49" s="3"/>
      <c r="C49" s="3"/>
      <c r="D49" s="3"/>
      <c r="E49" s="3"/>
      <c r="F49" s="3"/>
      <c r="W49" s="50"/>
      <c r="X49" s="52" t="s">
        <v>36</v>
      </c>
    </row>
    <row r="50" spans="1:24" ht="15" customHeight="1" x14ac:dyDescent="0.25">
      <c r="A50" s="2"/>
      <c r="B50" s="3"/>
      <c r="C50" s="3"/>
      <c r="D50" s="3"/>
      <c r="E50" s="3"/>
      <c r="F50" s="3"/>
      <c r="W50" s="50"/>
      <c r="X50" s="53"/>
    </row>
    <row r="51" spans="1:24" ht="15" customHeight="1" x14ac:dyDescent="0.25">
      <c r="A51" s="2"/>
      <c r="B51" s="3"/>
      <c r="C51" s="3"/>
      <c r="D51" s="3"/>
      <c r="E51" s="3"/>
      <c r="F51" s="3"/>
      <c r="W51" s="50"/>
      <c r="X51" s="53"/>
    </row>
    <row r="52" spans="1:24" ht="15" customHeight="1" thickBot="1" x14ac:dyDescent="0.3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2"/>
      <c r="X52" s="54"/>
    </row>
    <row r="53" spans="1:24" ht="3" customHeight="1" thickTop="1" x14ac:dyDescent="0.25"/>
    <row r="54" spans="1:24" ht="11.25" customHeight="1" x14ac:dyDescent="0.25"/>
    <row r="55" spans="1:24" ht="11.25" customHeight="1" x14ac:dyDescent="0.25"/>
    <row r="56" spans="1:24" ht="11.25" customHeight="1" x14ac:dyDescent="0.25"/>
    <row r="57" spans="1:24" ht="11.25" customHeight="1" x14ac:dyDescent="0.25"/>
    <row r="58" spans="1:24" ht="11.25" customHeight="1" x14ac:dyDescent="0.25"/>
    <row r="59" spans="1:24" ht="11.25" customHeight="1" x14ac:dyDescent="0.25"/>
    <row r="60" spans="1:24" ht="11.25" customHeight="1" x14ac:dyDescent="0.25"/>
    <row r="61" spans="1:24" ht="11.25" customHeight="1" x14ac:dyDescent="0.25"/>
    <row r="62" spans="1:24" ht="11.25" customHeight="1" x14ac:dyDescent="0.25"/>
    <row r="63" spans="1:24" ht="11.25" customHeight="1" x14ac:dyDescent="0.25"/>
    <row r="64" spans="1:24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</sheetData>
  <mergeCells count="7">
    <mergeCell ref="X2:X48"/>
    <mergeCell ref="B8:W8"/>
    <mergeCell ref="D13:D42"/>
    <mergeCell ref="E13:E42"/>
    <mergeCell ref="H13:J13"/>
    <mergeCell ref="W48:W51"/>
    <mergeCell ref="X49:X52"/>
  </mergeCells>
  <dataValidations count="1">
    <dataValidation type="list" allowBlank="1" showInputMessage="1" showErrorMessage="1" sqref="H14:M14">
      <formula1>$AI$16:$AI$26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orientation="landscape" r:id="rId1"/>
  <rowBreaks count="1" manualBreakCount="1">
    <brk id="54" max="16383" man="1"/>
  </rowBreaks>
  <colBreaks count="1" manualBreakCount="1"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TR-1</vt:lpstr>
      <vt:lpstr>TR-2</vt:lpstr>
      <vt:lpstr>TR-3</vt:lpstr>
      <vt:lpstr>'TR-1'!Yazdırma_Alanı</vt:lpstr>
      <vt:lpstr>'TR-2'!Yazdırma_Alanı</vt:lpstr>
      <vt:lpstr>'TR-3'!Yazdırma_Alanı</vt:lpstr>
    </vt:vector>
  </TitlesOfParts>
  <Company>EnerjiSA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Salih KARADAG</dc:creator>
  <cp:keywords>Kisisel</cp:keywords>
  <cp:lastModifiedBy>AHMET ÇAKIR</cp:lastModifiedBy>
  <cp:lastPrinted>2021-08-17T17:14:03Z</cp:lastPrinted>
  <dcterms:created xsi:type="dcterms:W3CDTF">2015-12-16T12:36:54Z</dcterms:created>
  <dcterms:modified xsi:type="dcterms:W3CDTF">2021-08-17T17:14:06Z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5bdaf169-d76f-448c-a92c-89cd751cd98f</vt:lpwstr>
  </property>
  <property fmtid="{D5CDD505-2E9C-101B-9397-08002B2CF9AE}" pid="3" name="ENJSiniflandirma">
    <vt:lpwstr>Kisisel</vt:lpwstr>
  </property>
  <property fmtid="{D5CDD505-2E9C-101B-9397-08002B2CF9AE}" pid="4" name="DLP">
    <vt:lpwstr>97O6613795xN2va</vt:lpwstr>
  </property>
</Properties>
</file>